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0490" windowHeight="8070"/>
  </bookViews>
  <sheets>
    <sheet name="DETALHADO" sheetId="6" r:id="rId1"/>
    <sheet name="TOTAL" sheetId="7" r:id="rId2"/>
  </sheets>
  <definedNames>
    <definedName name="_xlnm.Print_Area" localSheetId="0">DETALHADO!$A$1:$M$177</definedName>
    <definedName name="_xlnm.Print_Area" localSheetId="1">TOTAL!$A$1:$K$28</definedName>
  </definedNames>
  <calcPr calcId="145621"/>
</workbook>
</file>

<file path=xl/calcChain.xml><?xml version="1.0" encoding="utf-8"?>
<calcChain xmlns="http://schemas.openxmlformats.org/spreadsheetml/2006/main">
  <c r="I24" i="7" l="1"/>
  <c r="G28" i="7"/>
  <c r="I25" i="7" s="1"/>
  <c r="I27" i="7" s="1"/>
  <c r="F22" i="7"/>
  <c r="G22" i="7"/>
  <c r="J22" i="7" s="1"/>
  <c r="K22" i="7" s="1"/>
  <c r="E22" i="7"/>
  <c r="F18" i="7"/>
  <c r="G18" i="7"/>
  <c r="E18" i="7"/>
  <c r="T20" i="6"/>
  <c r="H148" i="6"/>
  <c r="J148" i="6" s="1"/>
  <c r="T19" i="6"/>
  <c r="I170" i="6"/>
  <c r="I168" i="6"/>
  <c r="I93" i="6"/>
  <c r="I167" i="6"/>
  <c r="I166" i="6"/>
  <c r="I165" i="6"/>
  <c r="I164" i="6"/>
  <c r="I163" i="6"/>
  <c r="I162" i="6"/>
  <c r="I161" i="6"/>
  <c r="J160" i="6"/>
  <c r="K160" i="6" s="1"/>
  <c r="I160" i="6"/>
  <c r="I159" i="6"/>
  <c r="I158" i="6"/>
  <c r="I157" i="6"/>
  <c r="I156" i="6"/>
  <c r="I155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1" i="6"/>
  <c r="I100" i="6"/>
  <c r="I99" i="6"/>
  <c r="I92" i="6"/>
  <c r="I91" i="6"/>
  <c r="I90" i="6"/>
  <c r="I89" i="6"/>
  <c r="I88" i="6"/>
  <c r="I87" i="6"/>
  <c r="J86" i="6"/>
  <c r="K86" i="6" s="1"/>
  <c r="I86" i="6"/>
  <c r="J85" i="6"/>
  <c r="K85" i="6" s="1"/>
  <c r="I85" i="6"/>
  <c r="I84" i="6"/>
  <c r="I83" i="6"/>
  <c r="I82" i="6"/>
  <c r="I81" i="6"/>
  <c r="I80" i="6"/>
  <c r="I79" i="6"/>
  <c r="I78" i="6"/>
  <c r="I77" i="6"/>
  <c r="I76" i="6"/>
  <c r="I75" i="6"/>
  <c r="K74" i="6"/>
  <c r="J74" i="6"/>
  <c r="I74" i="6"/>
  <c r="I73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59" i="6"/>
  <c r="I60" i="6"/>
  <c r="I61" i="6"/>
  <c r="I62" i="6"/>
  <c r="I63" i="6"/>
  <c r="I64" i="6"/>
  <c r="I65" i="6"/>
  <c r="I66" i="6"/>
  <c r="I67" i="6"/>
  <c r="I68" i="6"/>
  <c r="I69" i="6"/>
  <c r="I70" i="6"/>
  <c r="I71" i="6"/>
  <c r="I18" i="6"/>
  <c r="E28" i="7" l="1"/>
  <c r="J18" i="7"/>
  <c r="J24" i="7" s="1"/>
  <c r="F28" i="7"/>
  <c r="H24" i="6"/>
  <c r="J24" i="6" s="1"/>
  <c r="K24" i="6" s="1"/>
  <c r="H62" i="6"/>
  <c r="J62" i="6" s="1"/>
  <c r="K62" i="6" s="1"/>
  <c r="H110" i="6"/>
  <c r="J110" i="6" s="1"/>
  <c r="K110" i="6" s="1"/>
  <c r="H54" i="6"/>
  <c r="J54" i="6" s="1"/>
  <c r="K54" i="6" s="1"/>
  <c r="H137" i="6"/>
  <c r="J137" i="6" s="1"/>
  <c r="H70" i="6"/>
  <c r="J70" i="6" s="1"/>
  <c r="K70" i="6" s="1"/>
  <c r="H40" i="6"/>
  <c r="J40" i="6" s="1"/>
  <c r="K40" i="6" s="1"/>
  <c r="H66" i="6"/>
  <c r="J66" i="6" s="1"/>
  <c r="K66" i="6" s="1"/>
  <c r="H58" i="6"/>
  <c r="J58" i="6" s="1"/>
  <c r="H48" i="6"/>
  <c r="J48" i="6" s="1"/>
  <c r="K48" i="6" s="1"/>
  <c r="H32" i="6"/>
  <c r="J32" i="6" s="1"/>
  <c r="K32" i="6" s="1"/>
  <c r="H81" i="6"/>
  <c r="J81" i="6" s="1"/>
  <c r="K81" i="6" s="1"/>
  <c r="H128" i="6"/>
  <c r="J128" i="6" s="1"/>
  <c r="K128" i="6" s="1"/>
  <c r="H68" i="6"/>
  <c r="J68" i="6" s="1"/>
  <c r="K68" i="6" s="1"/>
  <c r="H60" i="6"/>
  <c r="J60" i="6" s="1"/>
  <c r="K60" i="6" s="1"/>
  <c r="H52" i="6"/>
  <c r="J52" i="6" s="1"/>
  <c r="K52" i="6" s="1"/>
  <c r="H36" i="6"/>
  <c r="J36" i="6" s="1"/>
  <c r="K36" i="6" s="1"/>
  <c r="H20" i="6"/>
  <c r="J20" i="6" s="1"/>
  <c r="K20" i="6" s="1"/>
  <c r="H115" i="6"/>
  <c r="J115" i="6" s="1"/>
  <c r="K115" i="6" s="1"/>
  <c r="H18" i="6"/>
  <c r="J18" i="6" s="1"/>
  <c r="K18" i="6" s="1"/>
  <c r="H64" i="6"/>
  <c r="J64" i="6" s="1"/>
  <c r="K64" i="6" s="1"/>
  <c r="H56" i="6"/>
  <c r="J56" i="6" s="1"/>
  <c r="K56" i="6" s="1"/>
  <c r="H44" i="6"/>
  <c r="J44" i="6" s="1"/>
  <c r="K44" i="6" s="1"/>
  <c r="H28" i="6"/>
  <c r="J28" i="6" s="1"/>
  <c r="K28" i="6" s="1"/>
  <c r="H92" i="6"/>
  <c r="J92" i="6" s="1"/>
  <c r="K92" i="6" s="1"/>
  <c r="H71" i="6"/>
  <c r="J71" i="6" s="1"/>
  <c r="K71" i="6" s="1"/>
  <c r="H67" i="6"/>
  <c r="J67" i="6" s="1"/>
  <c r="K67" i="6" s="1"/>
  <c r="H63" i="6"/>
  <c r="J63" i="6" s="1"/>
  <c r="K63" i="6" s="1"/>
  <c r="H59" i="6"/>
  <c r="J59" i="6" s="1"/>
  <c r="K59" i="6" s="1"/>
  <c r="H55" i="6"/>
  <c r="J55" i="6" s="1"/>
  <c r="K55" i="6" s="1"/>
  <c r="H51" i="6"/>
  <c r="J51" i="6" s="1"/>
  <c r="K51" i="6" s="1"/>
  <c r="H47" i="6"/>
  <c r="J47" i="6" s="1"/>
  <c r="K47" i="6" s="1"/>
  <c r="H43" i="6"/>
  <c r="J43" i="6" s="1"/>
  <c r="K43" i="6" s="1"/>
  <c r="H39" i="6"/>
  <c r="J39" i="6" s="1"/>
  <c r="K39" i="6" s="1"/>
  <c r="H35" i="6"/>
  <c r="J35" i="6" s="1"/>
  <c r="K35" i="6" s="1"/>
  <c r="H31" i="6"/>
  <c r="J31" i="6" s="1"/>
  <c r="K31" i="6" s="1"/>
  <c r="H27" i="6"/>
  <c r="J27" i="6" s="1"/>
  <c r="K27" i="6" s="1"/>
  <c r="H23" i="6"/>
  <c r="J23" i="6" s="1"/>
  <c r="K23" i="6" s="1"/>
  <c r="H19" i="6"/>
  <c r="J19" i="6" s="1"/>
  <c r="K19" i="6" s="1"/>
  <c r="H82" i="6"/>
  <c r="J82" i="6" s="1"/>
  <c r="K82" i="6" s="1"/>
  <c r="H99" i="6"/>
  <c r="J99" i="6" s="1"/>
  <c r="K99" i="6" s="1"/>
  <c r="H111" i="6"/>
  <c r="J111" i="6" s="1"/>
  <c r="K111" i="6" s="1"/>
  <c r="H122" i="6"/>
  <c r="J122" i="6" s="1"/>
  <c r="K122" i="6" s="1"/>
  <c r="H130" i="6"/>
  <c r="J130" i="6" s="1"/>
  <c r="K130" i="6" s="1"/>
  <c r="H150" i="6"/>
  <c r="J150" i="6" s="1"/>
  <c r="K150" i="6" s="1"/>
  <c r="H50" i="6"/>
  <c r="J50" i="6" s="1"/>
  <c r="K50" i="6" s="1"/>
  <c r="H46" i="6"/>
  <c r="J46" i="6" s="1"/>
  <c r="K46" i="6" s="1"/>
  <c r="H42" i="6"/>
  <c r="J42" i="6" s="1"/>
  <c r="K42" i="6" s="1"/>
  <c r="H38" i="6"/>
  <c r="J38" i="6" s="1"/>
  <c r="K38" i="6" s="1"/>
  <c r="H34" i="6"/>
  <c r="J34" i="6" s="1"/>
  <c r="K34" i="6" s="1"/>
  <c r="H30" i="6"/>
  <c r="J30" i="6" s="1"/>
  <c r="K30" i="6" s="1"/>
  <c r="H26" i="6"/>
  <c r="J26" i="6" s="1"/>
  <c r="K26" i="6" s="1"/>
  <c r="H22" i="6"/>
  <c r="J22" i="6" s="1"/>
  <c r="K22" i="6" s="1"/>
  <c r="H75" i="6"/>
  <c r="J75" i="6" s="1"/>
  <c r="K75" i="6" s="1"/>
  <c r="H83" i="6"/>
  <c r="J83" i="6" s="1"/>
  <c r="K83" i="6" s="1"/>
  <c r="H100" i="6"/>
  <c r="J100" i="6" s="1"/>
  <c r="K100" i="6" s="1"/>
  <c r="H113" i="6"/>
  <c r="J113" i="6" s="1"/>
  <c r="K113" i="6" s="1"/>
  <c r="H123" i="6"/>
  <c r="J123" i="6" s="1"/>
  <c r="K123" i="6" s="1"/>
  <c r="H135" i="6"/>
  <c r="J135" i="6" s="1"/>
  <c r="K135" i="6" s="1"/>
  <c r="H151" i="6"/>
  <c r="J151" i="6" s="1"/>
  <c r="K151" i="6" s="1"/>
  <c r="H69" i="6"/>
  <c r="J69" i="6" s="1"/>
  <c r="H65" i="6"/>
  <c r="J65" i="6" s="1"/>
  <c r="H61" i="6"/>
  <c r="J61" i="6" s="1"/>
  <c r="K61" i="6" s="1"/>
  <c r="H57" i="6"/>
  <c r="J57" i="6" s="1"/>
  <c r="K57" i="6" s="1"/>
  <c r="H53" i="6"/>
  <c r="J53" i="6" s="1"/>
  <c r="K53" i="6" s="1"/>
  <c r="H49" i="6"/>
  <c r="J49" i="6" s="1"/>
  <c r="K49" i="6" s="1"/>
  <c r="H45" i="6"/>
  <c r="J45" i="6" s="1"/>
  <c r="K45" i="6" s="1"/>
  <c r="H41" i="6"/>
  <c r="J41" i="6" s="1"/>
  <c r="K41" i="6" s="1"/>
  <c r="H37" i="6"/>
  <c r="J37" i="6" s="1"/>
  <c r="K37" i="6" s="1"/>
  <c r="H33" i="6"/>
  <c r="J33" i="6" s="1"/>
  <c r="K33" i="6" s="1"/>
  <c r="H29" i="6"/>
  <c r="J29" i="6" s="1"/>
  <c r="K29" i="6" s="1"/>
  <c r="H25" i="6"/>
  <c r="J25" i="6" s="1"/>
  <c r="K25" i="6" s="1"/>
  <c r="H21" i="6"/>
  <c r="J21" i="6" s="1"/>
  <c r="K21" i="6" s="1"/>
  <c r="H80" i="6"/>
  <c r="J80" i="6" s="1"/>
  <c r="K80" i="6" s="1"/>
  <c r="H84" i="6"/>
  <c r="J84" i="6" s="1"/>
  <c r="K84" i="6" s="1"/>
  <c r="H105" i="6"/>
  <c r="J105" i="6" s="1"/>
  <c r="K105" i="6" s="1"/>
  <c r="H114" i="6"/>
  <c r="J114" i="6" s="1"/>
  <c r="K114" i="6" s="1"/>
  <c r="H126" i="6"/>
  <c r="J126" i="6" s="1"/>
  <c r="K126" i="6" s="1"/>
  <c r="K148" i="6"/>
  <c r="K137" i="6"/>
  <c r="K65" i="6"/>
  <c r="K69" i="6"/>
  <c r="K58" i="6"/>
  <c r="J26" i="7" l="1"/>
  <c r="J25" i="7"/>
  <c r="K18" i="7"/>
  <c r="K24" i="7" s="1"/>
  <c r="K25" i="7" s="1"/>
  <c r="J27" i="7" l="1"/>
  <c r="K26" i="7"/>
  <c r="K27" i="7" s="1"/>
  <c r="T18" i="6" l="1"/>
  <c r="M158" i="6" l="1"/>
  <c r="H158" i="6"/>
  <c r="J158" i="6" s="1"/>
  <c r="K158" i="6" s="1"/>
  <c r="G158" i="6"/>
  <c r="M76" i="6"/>
  <c r="H76" i="6"/>
  <c r="J76" i="6" s="1"/>
  <c r="K76" i="6" s="1"/>
  <c r="G76" i="6"/>
  <c r="H149" i="6" l="1"/>
  <c r="J149" i="6" s="1"/>
  <c r="K149" i="6" s="1"/>
  <c r="G149" i="6"/>
  <c r="M161" i="6" l="1"/>
  <c r="H161" i="6"/>
  <c r="J161" i="6" s="1"/>
  <c r="K161" i="6" s="1"/>
  <c r="G161" i="6"/>
  <c r="M129" i="6"/>
  <c r="H129" i="6"/>
  <c r="J129" i="6" s="1"/>
  <c r="K129" i="6" s="1"/>
  <c r="G129" i="6"/>
  <c r="M167" i="6" l="1"/>
  <c r="H167" i="6"/>
  <c r="J167" i="6" s="1"/>
  <c r="K167" i="6" s="1"/>
  <c r="G167" i="6"/>
  <c r="H166" i="6"/>
  <c r="J166" i="6" s="1"/>
  <c r="K166" i="6" s="1"/>
  <c r="G166" i="6"/>
  <c r="M165" i="6"/>
  <c r="H165" i="6"/>
  <c r="J165" i="6" s="1"/>
  <c r="K165" i="6" s="1"/>
  <c r="G165" i="6"/>
  <c r="M164" i="6"/>
  <c r="H164" i="6"/>
  <c r="J164" i="6" s="1"/>
  <c r="K164" i="6" s="1"/>
  <c r="G164" i="6"/>
  <c r="H163" i="6"/>
  <c r="J163" i="6" s="1"/>
  <c r="K163" i="6" s="1"/>
  <c r="G163" i="6"/>
  <c r="M162" i="6"/>
  <c r="H162" i="6"/>
  <c r="J162" i="6" s="1"/>
  <c r="K162" i="6" s="1"/>
  <c r="G162" i="6"/>
  <c r="H159" i="6"/>
  <c r="J159" i="6" s="1"/>
  <c r="K159" i="6" s="1"/>
  <c r="G159" i="6"/>
  <c r="M157" i="6"/>
  <c r="H157" i="6"/>
  <c r="J157" i="6" s="1"/>
  <c r="K157" i="6" s="1"/>
  <c r="G157" i="6"/>
  <c r="H156" i="6"/>
  <c r="J156" i="6" s="1"/>
  <c r="K156" i="6" s="1"/>
  <c r="G156" i="6"/>
  <c r="M155" i="6"/>
  <c r="H155" i="6"/>
  <c r="J155" i="6" s="1"/>
  <c r="K155" i="6" s="1"/>
  <c r="G155" i="6"/>
  <c r="H153" i="6"/>
  <c r="J153" i="6" s="1"/>
  <c r="K153" i="6" s="1"/>
  <c r="G153" i="6"/>
  <c r="H152" i="6"/>
  <c r="J152" i="6" s="1"/>
  <c r="K152" i="6" s="1"/>
  <c r="G152" i="6"/>
  <c r="H147" i="6"/>
  <c r="J147" i="6" s="1"/>
  <c r="K147" i="6" s="1"/>
  <c r="G147" i="6"/>
  <c r="H146" i="6"/>
  <c r="J146" i="6" s="1"/>
  <c r="K146" i="6" s="1"/>
  <c r="G146" i="6"/>
  <c r="H145" i="6"/>
  <c r="J145" i="6" s="1"/>
  <c r="K145" i="6" s="1"/>
  <c r="G145" i="6"/>
  <c r="H144" i="6"/>
  <c r="J144" i="6" s="1"/>
  <c r="K144" i="6" s="1"/>
  <c r="G144" i="6"/>
  <c r="M143" i="6"/>
  <c r="H143" i="6"/>
  <c r="J143" i="6" s="1"/>
  <c r="K143" i="6" s="1"/>
  <c r="G143" i="6"/>
  <c r="M142" i="6"/>
  <c r="H142" i="6"/>
  <c r="J142" i="6" s="1"/>
  <c r="K142" i="6" s="1"/>
  <c r="G142" i="6"/>
  <c r="M141" i="6"/>
  <c r="H141" i="6"/>
  <c r="J141" i="6" s="1"/>
  <c r="K141" i="6" s="1"/>
  <c r="G141" i="6"/>
  <c r="M140" i="6"/>
  <c r="H140" i="6"/>
  <c r="J140" i="6" s="1"/>
  <c r="K140" i="6" s="1"/>
  <c r="G140" i="6"/>
  <c r="M139" i="6"/>
  <c r="H139" i="6"/>
  <c r="J139" i="6" s="1"/>
  <c r="K139" i="6" s="1"/>
  <c r="G139" i="6"/>
  <c r="H138" i="6"/>
  <c r="J138" i="6" s="1"/>
  <c r="K138" i="6" s="1"/>
  <c r="G138" i="6"/>
  <c r="H136" i="6"/>
  <c r="J136" i="6" s="1"/>
  <c r="K136" i="6" s="1"/>
  <c r="G136" i="6"/>
  <c r="M134" i="6"/>
  <c r="H134" i="6"/>
  <c r="J134" i="6" s="1"/>
  <c r="K134" i="6" s="1"/>
  <c r="G134" i="6"/>
  <c r="M133" i="6"/>
  <c r="H133" i="6"/>
  <c r="J133" i="6" s="1"/>
  <c r="K133" i="6" s="1"/>
  <c r="G133" i="6"/>
  <c r="H132" i="6"/>
  <c r="J132" i="6" s="1"/>
  <c r="K132" i="6" s="1"/>
  <c r="G132" i="6"/>
  <c r="H131" i="6"/>
  <c r="J131" i="6" s="1"/>
  <c r="K131" i="6" s="1"/>
  <c r="G131" i="6"/>
  <c r="M127" i="6"/>
  <c r="H127" i="6"/>
  <c r="J127" i="6" s="1"/>
  <c r="K127" i="6" s="1"/>
  <c r="G127" i="6"/>
  <c r="H125" i="6"/>
  <c r="J125" i="6" s="1"/>
  <c r="K125" i="6" s="1"/>
  <c r="G125" i="6"/>
  <c r="H124" i="6"/>
  <c r="J124" i="6" s="1"/>
  <c r="K124" i="6" s="1"/>
  <c r="G124" i="6"/>
  <c r="H121" i="6"/>
  <c r="J121" i="6" s="1"/>
  <c r="K121" i="6" s="1"/>
  <c r="G121" i="6"/>
  <c r="H120" i="6"/>
  <c r="J120" i="6" s="1"/>
  <c r="K120" i="6" s="1"/>
  <c r="G120" i="6"/>
  <c r="H119" i="6"/>
  <c r="J119" i="6" s="1"/>
  <c r="K119" i="6" s="1"/>
  <c r="G119" i="6"/>
  <c r="H118" i="6"/>
  <c r="J118" i="6" s="1"/>
  <c r="K118" i="6" s="1"/>
  <c r="G118" i="6"/>
  <c r="M117" i="6"/>
  <c r="H117" i="6"/>
  <c r="J117" i="6" s="1"/>
  <c r="K117" i="6" s="1"/>
  <c r="G117" i="6"/>
  <c r="H116" i="6"/>
  <c r="J116" i="6" s="1"/>
  <c r="K116" i="6" s="1"/>
  <c r="G116" i="6"/>
  <c r="M112" i="6"/>
  <c r="H112" i="6"/>
  <c r="J112" i="6" s="1"/>
  <c r="K112" i="6" s="1"/>
  <c r="G112" i="6"/>
  <c r="M109" i="6"/>
  <c r="H109" i="6"/>
  <c r="J109" i="6" s="1"/>
  <c r="K109" i="6" s="1"/>
  <c r="G109" i="6"/>
  <c r="M108" i="6"/>
  <c r="H108" i="6"/>
  <c r="J108" i="6" s="1"/>
  <c r="K108" i="6" s="1"/>
  <c r="G108" i="6"/>
  <c r="M107" i="6"/>
  <c r="H107" i="6"/>
  <c r="J107" i="6" s="1"/>
  <c r="K107" i="6" s="1"/>
  <c r="G107" i="6"/>
  <c r="M106" i="6"/>
  <c r="H106" i="6"/>
  <c r="J106" i="6" s="1"/>
  <c r="K106" i="6" s="1"/>
  <c r="G106" i="6"/>
  <c r="M104" i="6"/>
  <c r="H104" i="6"/>
  <c r="J104" i="6" s="1"/>
  <c r="K104" i="6" s="1"/>
  <c r="G104" i="6"/>
  <c r="M103" i="6"/>
  <c r="H103" i="6"/>
  <c r="J103" i="6" s="1"/>
  <c r="K103" i="6" s="1"/>
  <c r="G103" i="6"/>
  <c r="M102" i="6"/>
  <c r="H102" i="6"/>
  <c r="J102" i="6" s="1"/>
  <c r="K102" i="6" s="1"/>
  <c r="G102" i="6"/>
  <c r="M101" i="6"/>
  <c r="H101" i="6"/>
  <c r="J101" i="6" s="1"/>
  <c r="G101" i="6"/>
  <c r="J168" i="6" l="1"/>
  <c r="K101" i="6"/>
  <c r="K168" i="6" s="1"/>
  <c r="Q100" i="6"/>
  <c r="Q99" i="6"/>
  <c r="Q98" i="6"/>
  <c r="Q101" i="6" l="1"/>
  <c r="H91" i="6"/>
  <c r="J91" i="6" s="1"/>
  <c r="K91" i="6" s="1"/>
  <c r="G91" i="6"/>
  <c r="M90" i="6"/>
  <c r="H90" i="6"/>
  <c r="J90" i="6" s="1"/>
  <c r="K90" i="6" s="1"/>
  <c r="G90" i="6"/>
  <c r="M89" i="6"/>
  <c r="H89" i="6"/>
  <c r="J89" i="6" s="1"/>
  <c r="K89" i="6" s="1"/>
  <c r="G89" i="6"/>
  <c r="H88" i="6"/>
  <c r="J88" i="6" s="1"/>
  <c r="K88" i="6" s="1"/>
  <c r="G88" i="6"/>
  <c r="M87" i="6"/>
  <c r="H87" i="6"/>
  <c r="J87" i="6" s="1"/>
  <c r="K87" i="6" s="1"/>
  <c r="G87" i="6"/>
  <c r="H79" i="6"/>
  <c r="J79" i="6" s="1"/>
  <c r="K79" i="6" s="1"/>
  <c r="G79" i="6"/>
  <c r="H78" i="6"/>
  <c r="J78" i="6" s="1"/>
  <c r="K78" i="6" s="1"/>
  <c r="G78" i="6"/>
  <c r="H77" i="6"/>
  <c r="J77" i="6" s="1"/>
  <c r="K77" i="6" s="1"/>
  <c r="G77" i="6"/>
  <c r="M73" i="6"/>
  <c r="H73" i="6"/>
  <c r="J73" i="6" s="1"/>
  <c r="G73" i="6"/>
  <c r="K73" i="6" l="1"/>
  <c r="K93" i="6" s="1"/>
  <c r="K170" i="6" s="1"/>
  <c r="J93" i="6"/>
  <c r="J170" i="6" s="1"/>
  <c r="V18" i="6" s="1"/>
  <c r="Q19" i="6"/>
  <c r="Q18" i="6" l="1"/>
  <c r="Q17" i="6"/>
  <c r="Q20" i="6" l="1"/>
</calcChain>
</file>

<file path=xl/sharedStrings.xml><?xml version="1.0" encoding="utf-8"?>
<sst xmlns="http://schemas.openxmlformats.org/spreadsheetml/2006/main" count="580" uniqueCount="273">
  <si>
    <t>Descrição</t>
  </si>
  <si>
    <t>UND</t>
  </si>
  <si>
    <t>Qtd</t>
  </si>
  <si>
    <t>LISTA DE MATERIAIS ( REDE )</t>
  </si>
  <si>
    <t>LISTA DE MATERIAIS ( ILUMINAÇÃO )</t>
  </si>
  <si>
    <t>Unitário (R$)</t>
  </si>
  <si>
    <t>Mat</t>
  </si>
  <si>
    <t>MO</t>
  </si>
  <si>
    <t>Total (R$)</t>
  </si>
  <si>
    <t>Valores com BDI incluso</t>
  </si>
  <si>
    <t>TOTAL</t>
  </si>
  <si>
    <t>TOTAL GERAL</t>
  </si>
  <si>
    <t>MELHORIA DE REDE PARA ILUMINAÇÃO PÚBLICA</t>
  </si>
  <si>
    <t>ORÇAMENTO: OBRAS DE MELHORIA DE REDE PARA ILUMINAÇÃO PÚBLICA</t>
  </si>
  <si>
    <t>Código  Celesc</t>
  </si>
  <si>
    <t>ref. preço Mat.: SINAPI ou mercado</t>
  </si>
  <si>
    <t>OBS.:</t>
  </si>
  <si>
    <t>1) Já que trata-se de obra na rede da CELESC e que receberá fiscalização da mesma, todos os materiais fornecidos deverão seguir o padrão da concessionária;</t>
  </si>
  <si>
    <t>3) BDI utilizado na presente planilha: 20%;</t>
  </si>
  <si>
    <t xml:space="preserve">4) Não serão aceitas propostas cujo valor TOTAL GERAL (materiais + mão-de-obra) seja maior do que o da presente planilha. </t>
  </si>
  <si>
    <t>30 DIAS</t>
  </si>
  <si>
    <t>60 DIAS</t>
  </si>
  <si>
    <t>90 DIAS</t>
  </si>
  <si>
    <t>CRONOGRAMA FÍSICO-FINANCEIRO</t>
  </si>
  <si>
    <t>BAIRRO: ITAIPAVA</t>
  </si>
  <si>
    <t>BAIRRO:  ITAIPAVA</t>
  </si>
  <si>
    <t>USC REDE</t>
  </si>
  <si>
    <t>ULV REDE</t>
  </si>
  <si>
    <t>USC ILUM.</t>
  </si>
  <si>
    <t>Afastador armação secundaria 250x900mm</t>
  </si>
  <si>
    <t>pc</t>
  </si>
  <si>
    <t>Alça Pré formada CA/CAA 2 AWG</t>
  </si>
  <si>
    <t>Alça Pré formada CA/CAA 4 AWG</t>
  </si>
  <si>
    <t>Armação sec. 1 estribo</t>
  </si>
  <si>
    <t>Arruela lisa quadrada 18x38x38x3mm</t>
  </si>
  <si>
    <t>Cabo Alumínio 2 AWG</t>
  </si>
  <si>
    <t>kg</t>
  </si>
  <si>
    <t xml:space="preserve">Cabo coberto CU 16mm² 15kV </t>
  </si>
  <si>
    <t>mt</t>
  </si>
  <si>
    <t>Cabo Cobre isolado 1x35mm² 750V</t>
  </si>
  <si>
    <t>Cabo Cobre isolado extra flexivel 25mm²</t>
  </si>
  <si>
    <t>Cabo de Cobre 25mm²</t>
  </si>
  <si>
    <t>Cartucho metalico vermelho</t>
  </si>
  <si>
    <t>Chave Fus. 1p C gancho 100A 25kV</t>
  </si>
  <si>
    <t>Cinta Circular 170mm</t>
  </si>
  <si>
    <t>Cinta Circular 180mm</t>
  </si>
  <si>
    <t>Cinta Circular 190mm</t>
  </si>
  <si>
    <t>Cinta Circular 200mm</t>
  </si>
  <si>
    <t>Cinta Circular 210mm</t>
  </si>
  <si>
    <t>Cinta Circular 220mm</t>
  </si>
  <si>
    <t>Cinta Circular 230mm</t>
  </si>
  <si>
    <t>Cinta Circular 240mm</t>
  </si>
  <si>
    <t>Cinta Circular 260mm</t>
  </si>
  <si>
    <t>Conector Cunha al 1/0 AWG 4 AWG</t>
  </si>
  <si>
    <t>Conector Cunha al 1/0 AWG 6 AWG</t>
  </si>
  <si>
    <t>Conector Cunha al 4 e 4 AWG e 2 x 6 AWG</t>
  </si>
  <si>
    <t>Conector Cunha Aterramento 25 x 35</t>
  </si>
  <si>
    <t>Cruzeta de aço tubular 2000mm</t>
  </si>
  <si>
    <t>Elo-fusivel 1A 500mm</t>
  </si>
  <si>
    <t>Fio Alumínio 4 AWG</t>
  </si>
  <si>
    <t>Fita Alumínio 1x10 mm</t>
  </si>
  <si>
    <t>Haste aterramento aço + cobre 13mm 2400mm</t>
  </si>
  <si>
    <t>Isolador Bastao 23,1kV (Polimerico)</t>
  </si>
  <si>
    <t>Isolador Pilar 23,1kV</t>
  </si>
  <si>
    <t>Isolador roldana porcelana</t>
  </si>
  <si>
    <t>Luva emenda CA 2 AWG</t>
  </si>
  <si>
    <t>Manilha Sapatilha 20mm 5000daN</t>
  </si>
  <si>
    <t>Mão francesa perfilada aço 726mm</t>
  </si>
  <si>
    <t>Olhal parafuso 5000daN 16mm</t>
  </si>
  <si>
    <t>Parafuso Cabeça abaulada 16x150x75mm</t>
  </si>
  <si>
    <t>Parafuso Cabeça abaulada 16x45x35mm</t>
  </si>
  <si>
    <t>Parafuso Cabeça abaulada 16x70x60mm</t>
  </si>
  <si>
    <t>Parafuso Cabeça quadrada 16x150x80mm</t>
  </si>
  <si>
    <t>Parafuso Cabeça quadrada 16x200x120mm</t>
  </si>
  <si>
    <t>Parafuso Cabeça quadrada 16x250x170mm</t>
  </si>
  <si>
    <t>Parafuso Cabeça quadrada 16x300x220mm</t>
  </si>
  <si>
    <t>Para-raios 10ka 21kV</t>
  </si>
  <si>
    <t>Pino de isolador pilar 140x60mm</t>
  </si>
  <si>
    <t>Porca Quadrada 16x13mm</t>
  </si>
  <si>
    <t>POSTE CONCRETO CIRC 11M 300DAN 1 SEGM</t>
  </si>
  <si>
    <t>POSTE CONCRETO DT 10M 300DAN 1 SEGM</t>
  </si>
  <si>
    <t>POSTE CONCRETO DT 11M 300DAN 1 SEGM</t>
  </si>
  <si>
    <t>Sela para cruzeta</t>
  </si>
  <si>
    <t>Suporte l chave/para-raio</t>
  </si>
  <si>
    <t>Tora eucalipto preservado d200x1000mm</t>
  </si>
  <si>
    <t xml:space="preserve">Trafo 1F 25KV 10KVA                 cód. Antigo 7148   </t>
  </si>
  <si>
    <t>Cabo flexivel 750V 1,5mm - Azul</t>
  </si>
  <si>
    <t>Cabo flexivel 750V 1,5mm - Preto</t>
  </si>
  <si>
    <t>Cinta Circular 270mm</t>
  </si>
  <si>
    <t>Conector cunha tipo A</t>
  </si>
  <si>
    <t>Lâmpada vapor de sódio tubular 150w E-40</t>
  </si>
  <si>
    <t>Lâmpada vapor de sódio tubular 250w E-40</t>
  </si>
  <si>
    <t>Relé fotoeletrônico NF 10A</t>
  </si>
  <si>
    <t>Braço de Iluminação Publica - 3,00m  com sapata (COTAR SÓ INSTALAÇÃO, BRAÇO FORNECIDO PELA PREFEITURA)</t>
  </si>
  <si>
    <t>Luminária fechada IP66 com reator integrado 150W sódio e base para relé (COTAR SÓ INSTALAÇÃO, LUMINÁRIA FORNECIDA PELA PREFEITURA)</t>
  </si>
  <si>
    <t>Luminária fechada IP66 com reator integrado 250W sódio e base para relé (COTAR SÓ INSTALAÇÃO, LUMINÁRIA FORNECIDA PELA PREFEITURA)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</si>
  <si>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</si>
  <si>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</si>
  <si>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</si>
  <si>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</si>
  <si>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</si>
  <si>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</si>
  <si>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</si>
  <si>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</si>
  <si>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</si>
  <si>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</si>
  <si>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</si>
  <si>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</si>
  <si>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</si>
  <si>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</si>
  <si>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</si>
  <si>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</si>
  <si>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</si>
  <si>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</si>
  <si>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</si>
  <si>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</si>
  <si>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</si>
  <si>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</si>
  <si>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</si>
  <si>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</si>
  <si>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</si>
  <si>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</si>
  <si>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</si>
  <si>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</si>
  <si>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</si>
  <si>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</si>
  <si>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</si>
  <si>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</si>
  <si>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</si>
  <si>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</si>
  <si>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</si>
  <si>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</si>
  <si>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</si>
  <si>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</si>
  <si>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</si>
  <si>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</si>
  <si>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</si>
  <si>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</si>
  <si>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</si>
  <si>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</si>
  <si>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</si>
  <si>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</si>
  <si>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2) Para referenciar o valor da mão-de-obra da presente planilha, foi estimado pelos projetistas a quantidade de horas de linha viva e linha morta para as atividades previstas, e aplicado o valor pago pela CELESC. O total foi dividido proporcionalmente de acordo com o custo dos materiais;</t>
  </si>
  <si>
    <t>LOCAL: MANOEL BERNARDES (Centro de inovação)</t>
  </si>
  <si>
    <t>LOCAL: MANOEL BERNARDES (UAPA)</t>
  </si>
  <si>
    <t>Abraçadeira plastica flexivel</t>
  </si>
  <si>
    <t>Adaptador estribo cunha cb 4-2awg</t>
  </si>
  <si>
    <t>Cabo Alum Coberto XLPE 35 CAA Rural</t>
  </si>
  <si>
    <t>Cabo Multiplexado al 2x1x10 + 10mm²</t>
  </si>
  <si>
    <t>Cabo Multiplexado isolado al 2x1x35 + 35mm²</t>
  </si>
  <si>
    <t>Conector lv cu cb 16-120mm2 cb 10-70mm2</t>
  </si>
  <si>
    <t>Conjunto grampo de suspensão</t>
  </si>
  <si>
    <t xml:space="preserve">Fio Alumínio Coberto 4 AWG </t>
  </si>
  <si>
    <t>Fita isolante EPR 19mm x 10m Auto-Fusão</t>
  </si>
  <si>
    <t>Fita isolante PVC Preta 19mm x 20m</t>
  </si>
  <si>
    <t>Grampo de ancoragem p/ cabo coberto 25kV 35CAA</t>
  </si>
  <si>
    <t>Sapatilha cabo de aço ate 9,5mm</t>
  </si>
  <si>
    <t>Suporte T chave/para-raios, estrutura U</t>
  </si>
  <si>
    <t>Terminal à compressão pré-isolado de BT - 35 mm2</t>
  </si>
  <si>
    <t>LOCAL: MANOEL BERNARDES ( Centro de inovação )</t>
  </si>
  <si>
    <t>LOCAL: MANOEL BERNARDES ( UAPA )</t>
  </si>
  <si>
    <t>Conector de Perfuração 16x70 - 1,5 x 10</t>
  </si>
  <si>
    <t>Rua Manoel Bernardes ( Centro de inovação ) e  Manoel Bernardes ( UAPA )</t>
  </si>
  <si>
    <t>Rua Manoel Bernardes ( Centro de inovação ) e Manoel Bernardes ( UAPA )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</si>
  <si>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</si>
  <si>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</si>
  <si>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</si>
  <si>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</si>
  <si>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</si>
  <si>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</si>
  <si>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</si>
  <si>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</si>
  <si>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</si>
  <si>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</si>
  <si>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</si>
  <si>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</si>
  <si>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</si>
  <si>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</si>
  <si>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</si>
  <si>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</si>
  <si>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</si>
  <si>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</si>
  <si>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</si>
  <si>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1.01</t>
  </si>
  <si>
    <t>1.02</t>
  </si>
  <si>
    <t>1.03</t>
  </si>
  <si>
    <t>1.04</t>
  </si>
  <si>
    <t>1.05</t>
  </si>
  <si>
    <t>1.06</t>
  </si>
  <si>
    <t>1.07</t>
  </si>
  <si>
    <t>1.08</t>
  </si>
  <si>
    <t>1.09</t>
  </si>
  <si>
    <t>2.01</t>
  </si>
  <si>
    <t>2.02</t>
  </si>
  <si>
    <t>2.03</t>
  </si>
  <si>
    <t>2.04</t>
  </si>
  <si>
    <t>2.05</t>
  </si>
  <si>
    <t>2.06</t>
  </si>
  <si>
    <t>2.07</t>
  </si>
  <si>
    <t>2.08</t>
  </si>
  <si>
    <t>2.09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</si>
  <si>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</si>
  <si>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</si>
  <si>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</si>
  <si>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</si>
  <si>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</si>
  <si>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</si>
  <si>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</si>
  <si>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</si>
  <si>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</si>
  <si>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</si>
  <si>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</si>
  <si>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</si>
  <si>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</si>
  <si>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</si>
  <si>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</si>
  <si>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</si>
  <si>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</si>
  <si>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</si>
  <si>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</si>
  <si>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</si>
  <si>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</si>
  <si>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</si>
  <si>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</si>
  <si>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</si>
  <si>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</si>
  <si>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</si>
  <si>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</si>
  <si>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</si>
  <si>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</si>
  <si>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</si>
  <si>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</si>
  <si>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</si>
  <si>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</si>
  <si>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</si>
  <si>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</si>
  <si>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</si>
  <si>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</si>
  <si>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</si>
  <si>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</si>
  <si>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</si>
  <si>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</si>
  <si>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</si>
  <si>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</si>
  <si>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</si>
  <si>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</si>
  <si>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</si>
  <si>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</si>
  <si>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</si>
  <si>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</si>
  <si>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</si>
  <si>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</si>
  <si>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</si>
  <si>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</si>
  <si>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</si>
  <si>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</si>
  <si>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Massa para isolamento eletrico rolo 38x1,5x3,2mm</t>
  </si>
  <si>
    <t>mercado</t>
  </si>
  <si>
    <t>Cabo Multiplexado al 1x1x10 + 10mm²</t>
  </si>
  <si>
    <t>2.65</t>
  </si>
  <si>
    <t>2.66</t>
  </si>
  <si>
    <t>2.67</t>
  </si>
  <si>
    <t>2.68</t>
  </si>
  <si>
    <t>Cabo Cu 10mm² 1kV azul</t>
  </si>
  <si>
    <t>Cabo Cu 10mm² 1kV preto</t>
  </si>
  <si>
    <t>Kit postinho monofásico 40A 7m</t>
  </si>
  <si>
    <t>mo</t>
  </si>
  <si>
    <t>mat</t>
  </si>
  <si>
    <t>mo/mat</t>
  </si>
  <si>
    <t>5) Consultar Memorial Descritivo quanto à instalação de "kit postinho" e retirada de rede particular.</t>
  </si>
  <si>
    <t>TOTAL (%)</t>
  </si>
  <si>
    <t>ACUMULADO</t>
  </si>
  <si>
    <t>ACUMULADO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</si>
</sst>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&quot;R$&quot;#,##0.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4">
    <xf numFmtId="0" fontId="0" fillId="0" borderId="0"/>
    <xf numFmtId="0" fontId="1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29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43" fontId="0" fillId="0" borderId="1" xfId="2" applyFont="1" applyBorder="1"/>
    <xf numFmtId="43" fontId="0" fillId="0" borderId="1" xfId="0" applyNumberFormat="1" applyBorder="1"/>
    <xf numFmtId="0" fontId="5" fillId="5" borderId="2" xfId="0" applyFont="1" applyFill="1" applyBorder="1"/>
    <xf numFmtId="0" fontId="3" fillId="5" borderId="3" xfId="1" applyFont="1" applyFill="1" applyBorder="1"/>
    <xf numFmtId="0" fontId="5" fillId="5" borderId="3" xfId="0" applyFont="1" applyFill="1" applyBorder="1"/>
    <xf numFmtId="0" fontId="5" fillId="5" borderId="4" xfId="0" applyFont="1" applyFill="1" applyBorder="1"/>
    <xf numFmtId="43" fontId="5" fillId="5" borderId="1" xfId="0" applyNumberFormat="1" applyFont="1" applyFill="1" applyBorder="1"/>
    <xf numFmtId="0" fontId="6" fillId="0" borderId="0" xfId="0" applyFont="1"/>
    <xf numFmtId="0" fontId="0" fillId="0" borderId="1" xfId="0" applyBorder="1"/>
    <xf numFmtId="0" fontId="0" fillId="2" borderId="1" xfId="0" applyFill="1" applyBorder="1" applyAlignment="1">
      <alignment horizontal="center" wrapText="1"/>
    </xf>
    <xf numFmtId="0" fontId="7" fillId="0" borderId="0" xfId="0" applyFont="1"/>
    <xf numFmtId="0" fontId="7" fillId="0" borderId="8" xfId="0" applyFont="1" applyFill="1" applyBorder="1"/>
    <xf numFmtId="1" fontId="7" fillId="0" borderId="8" xfId="0" applyNumberFormat="1" applyFont="1" applyFill="1" applyBorder="1"/>
    <xf numFmtId="43" fontId="0" fillId="0" borderId="4" xfId="2" applyFont="1" applyBorder="1"/>
    <xf numFmtId="43" fontId="0" fillId="0" borderId="0" xfId="2" applyFont="1"/>
    <xf numFmtId="43" fontId="0" fillId="0" borderId="0" xfId="2" applyNumberFormat="1" applyFont="1"/>
    <xf numFmtId="43" fontId="0" fillId="4" borderId="1" xfId="2" applyFont="1" applyFill="1" applyBorder="1"/>
    <xf numFmtId="43" fontId="5" fillId="5" borderId="3" xfId="2" applyFont="1" applyFill="1" applyBorder="1"/>
    <xf numFmtId="43" fontId="5" fillId="5" borderId="4" xfId="2" applyFont="1" applyFill="1" applyBorder="1"/>
    <xf numFmtId="43" fontId="5" fillId="5" borderId="1" xfId="2" applyFont="1" applyFill="1" applyBorder="1"/>
    <xf numFmtId="43" fontId="0" fillId="0" borderId="1" xfId="2" applyFont="1" applyBorder="1" applyAlignment="1">
      <alignment horizontal="center" vertical="center"/>
    </xf>
    <xf numFmtId="43" fontId="0" fillId="0" borderId="0" xfId="0" applyNumberFormat="1" applyBorder="1"/>
    <xf numFmtId="0" fontId="1" fillId="0" borderId="1" xfId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0" fontId="0" fillId="0" borderId="1" xfId="3" applyNumberFormat="1" applyFont="1" applyBorder="1"/>
    <xf numFmtId="0" fontId="5" fillId="0" borderId="0" xfId="0" applyFont="1"/>
    <xf numFmtId="0" fontId="0" fillId="0" borderId="1" xfId="0" applyBorder="1" applyAlignment="1">
      <alignment horizontal="center"/>
    </xf>
    <xf numFmtId="0" fontId="0" fillId="3" borderId="2" xfId="0" applyFill="1" applyBorder="1"/>
    <xf numFmtId="0" fontId="0" fillId="3" borderId="4" xfId="0" applyFill="1" applyBorder="1"/>
    <xf numFmtId="0" fontId="0" fillId="3" borderId="3" xfId="0" applyFill="1" applyBorder="1"/>
    <xf numFmtId="0" fontId="0" fillId="0" borderId="1" xfId="0" applyBorder="1" applyAlignment="1"/>
    <xf numFmtId="0" fontId="0" fillId="0" borderId="1" xfId="0" applyBorder="1" applyAlignment="1">
      <alignment vertical="center"/>
    </xf>
    <xf numFmtId="164" fontId="0" fillId="0" borderId="1" xfId="0" applyNumberFormat="1" applyBorder="1" applyAlignment="1"/>
    <xf numFmtId="164" fontId="0" fillId="0" borderId="1" xfId="0" applyNumberFormat="1" applyBorder="1"/>
    <xf numFmtId="0" fontId="8" fillId="0" borderId="1" xfId="0" applyFont="1" applyBorder="1" applyAlignment="1"/>
    <xf numFmtId="0" fontId="1" fillId="0" borderId="1" xfId="1" applyFont="1" applyFill="1" applyBorder="1"/>
    <xf numFmtId="0" fontId="9" fillId="0" borderId="1" xfId="0" applyNumberFormat="1" applyFont="1" applyFill="1" applyBorder="1" applyAlignment="1" applyProtection="1">
      <alignment horizontal="center"/>
    </xf>
    <xf numFmtId="0" fontId="9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left"/>
    </xf>
    <xf numFmtId="0" fontId="0" fillId="0" borderId="1" xfId="0" applyNumberFormat="1" applyFont="1" applyFill="1" applyBorder="1" applyAlignment="1" applyProtection="1">
      <alignment horizontal="center"/>
    </xf>
    <xf numFmtId="0" fontId="0" fillId="0" borderId="1" xfId="0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center"/>
    </xf>
    <xf numFmtId="0" fontId="1" fillId="0" borderId="1" xfId="1" applyFont="1" applyBorder="1"/>
    <xf numFmtId="0" fontId="1" fillId="0" borderId="1" xfId="1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 applyProtection="1">
      <alignment horizontal="center"/>
    </xf>
    <xf numFmtId="0" fontId="1" fillId="0" borderId="1" xfId="1" applyFont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43" fontId="0" fillId="0" borderId="1" xfId="2" applyFont="1" applyBorder="1" applyAlignment="1">
      <alignment vertical="center"/>
    </xf>
    <xf numFmtId="0" fontId="0" fillId="0" borderId="0" xfId="0" applyAlignment="1">
      <alignment vertical="center"/>
    </xf>
    <xf numFmtId="1" fontId="7" fillId="0" borderId="8" xfId="0" applyNumberFormat="1" applyFont="1" applyFill="1" applyBorder="1" applyAlignment="1">
      <alignment vertical="center"/>
    </xf>
    <xf numFmtId="0" fontId="1" fillId="0" borderId="1" xfId="1" applyBorder="1" applyAlignment="1">
      <alignment wrapText="1"/>
    </xf>
    <xf numFmtId="0" fontId="1" fillId="0" borderId="1" xfId="1" applyFont="1" applyFill="1" applyBorder="1" applyAlignment="1">
      <alignment horizontal="center" vertical="center"/>
    </xf>
    <xf numFmtId="0" fontId="0" fillId="0" borderId="1" xfId="0" applyNumberFormat="1" applyFont="1" applyBorder="1" applyAlignment="1" applyProtection="1">
      <alignment horizontal="center" vertical="center"/>
    </xf>
    <xf numFmtId="0" fontId="0" fillId="0" borderId="1" xfId="0" applyFont="1" applyBorder="1" applyAlignment="1">
      <alignment horizontal="center" vertical="center"/>
    </xf>
    <xf numFmtId="43" fontId="0" fillId="0" borderId="1" xfId="2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3" fontId="0" fillId="0" borderId="0" xfId="2" applyFont="1" applyFill="1"/>
    <xf numFmtId="43" fontId="0" fillId="0" borderId="0" xfId="2" applyFont="1" applyFill="1" applyBorder="1" applyAlignment="1">
      <alignment horizontal="center"/>
    </xf>
    <xf numFmtId="43" fontId="0" fillId="0" borderId="0" xfId="2" applyFont="1" applyFill="1" applyBorder="1" applyAlignment="1">
      <alignment horizontal="center" vertical="center"/>
    </xf>
    <xf numFmtId="43" fontId="0" fillId="4" borderId="1" xfId="2" applyFont="1" applyFill="1" applyBorder="1" applyAlignment="1">
      <alignment horizontal="center" vertical="center"/>
    </xf>
    <xf numFmtId="43" fontId="0" fillId="0" borderId="0" xfId="2" applyFont="1" applyFill="1" applyBorder="1"/>
    <xf numFmtId="0" fontId="10" fillId="0" borderId="1" xfId="0" applyFont="1" applyBorder="1" applyAlignment="1">
      <alignment horizontal="center"/>
    </xf>
    <xf numFmtId="0" fontId="1" fillId="6" borderId="1" xfId="1" applyFont="1" applyFill="1" applyBorder="1" applyAlignment="1">
      <alignment horizontal="center"/>
    </xf>
    <xf numFmtId="0" fontId="1" fillId="6" borderId="1" xfId="1" applyFont="1" applyFill="1" applyBorder="1"/>
    <xf numFmtId="0" fontId="2" fillId="0" borderId="1" xfId="1" applyFont="1" applyBorder="1" applyAlignment="1">
      <alignment horizontal="center"/>
    </xf>
    <xf numFmtId="0" fontId="2" fillId="0" borderId="1" xfId="1" applyFont="1" applyBorder="1"/>
    <xf numFmtId="43" fontId="0" fillId="4" borderId="1" xfId="2" applyFont="1" applyFill="1" applyBorder="1" applyAlignment="1">
      <alignment vertical="center"/>
    </xf>
    <xf numFmtId="43" fontId="0" fillId="0" borderId="1" xfId="2" applyFont="1" applyFill="1" applyBorder="1" applyAlignment="1">
      <alignment vertical="center"/>
    </xf>
    <xf numFmtId="43" fontId="0" fillId="0" borderId="0" xfId="2" applyFont="1" applyFill="1" applyBorder="1" applyAlignment="1">
      <alignment vertical="center"/>
    </xf>
    <xf numFmtId="43" fontId="5" fillId="0" borderId="0" xfId="2" applyFont="1" applyFill="1" applyBorder="1"/>
    <xf numFmtId="0" fontId="0" fillId="0" borderId="0" xfId="0" applyFill="1"/>
    <xf numFmtId="0" fontId="0" fillId="0" borderId="0" xfId="0" applyFill="1" applyAlignment="1">
      <alignment horizontal="left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3" fontId="0" fillId="0" borderId="1" xfId="2" applyFont="1" applyBorder="1" applyAlignment="1">
      <alignment vertical="center" wrapText="1"/>
    </xf>
    <xf numFmtId="43" fontId="0" fillId="0" borderId="0" xfId="2" applyFont="1" applyFill="1" applyBorder="1" applyAlignment="1">
      <alignment vertical="center" wrapText="1"/>
    </xf>
    <xf numFmtId="1" fontId="7" fillId="0" borderId="8" xfId="0" applyNumberFormat="1" applyFont="1" applyFill="1" applyBorder="1" applyAlignment="1">
      <alignment vertical="center" wrapText="1"/>
    </xf>
    <xf numFmtId="43" fontId="0" fillId="0" borderId="1" xfId="2" applyFont="1" applyFill="1" applyBorder="1"/>
    <xf numFmtId="1" fontId="7" fillId="0" borderId="8" xfId="0" applyNumberFormat="1" applyFont="1" applyFill="1" applyBorder="1" applyAlignment="1">
      <alignment horizontal="right"/>
    </xf>
    <xf numFmtId="0" fontId="7" fillId="0" borderId="8" xfId="0" applyFont="1" applyFill="1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5" fillId="5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0" fillId="0" borderId="0" xfId="0" applyAlignment="1">
      <alignment horizontal="left" wrapText="1"/>
    </xf>
    <xf numFmtId="43" fontId="0" fillId="0" borderId="1" xfId="2" applyFont="1" applyBorder="1" applyAlignment="1">
      <alignment horizont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43" fontId="0" fillId="0" borderId="1" xfId="2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10" fillId="4" borderId="1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4" borderId="0" xfId="0" applyFill="1"/>
    <xf numFmtId="1" fontId="7" fillId="4" borderId="8" xfId="0" applyNumberFormat="1" applyFont="1" applyFill="1" applyBorder="1"/>
    <xf numFmtId="43" fontId="0" fillId="4" borderId="4" xfId="2" applyFont="1" applyFill="1" applyBorder="1"/>
    <xf numFmtId="43" fontId="0" fillId="4" borderId="0" xfId="2" applyFont="1" applyFill="1" applyBorder="1"/>
    <xf numFmtId="1" fontId="7" fillId="4" borderId="8" xfId="0" applyNumberFormat="1" applyFont="1" applyFill="1" applyBorder="1" applyAlignment="1"/>
    <xf numFmtId="0" fontId="2" fillId="4" borderId="1" xfId="1" applyFont="1" applyFill="1" applyBorder="1" applyAlignment="1">
      <alignment horizontal="center"/>
    </xf>
    <xf numFmtId="0" fontId="2" fillId="4" borderId="1" xfId="1" applyFont="1" applyFill="1" applyBorder="1"/>
    <xf numFmtId="0" fontId="0" fillId="4" borderId="1" xfId="0" applyNumberFormat="1" applyFont="1" applyFill="1" applyBorder="1" applyAlignment="1" applyProtection="1">
      <alignment horizontal="center"/>
    </xf>
    <xf numFmtId="0" fontId="1" fillId="4" borderId="1" xfId="1" applyFont="1" applyFill="1" applyBorder="1" applyAlignment="1">
      <alignment horizontal="center"/>
    </xf>
    <xf numFmtId="0" fontId="1" fillId="4" borderId="1" xfId="1" applyFont="1" applyFill="1" applyBorder="1"/>
    <xf numFmtId="1" fontId="7" fillId="4" borderId="8" xfId="0" applyNumberFormat="1" applyFont="1" applyFill="1" applyBorder="1" applyAlignment="1">
      <alignment horizontal="right"/>
    </xf>
    <xf numFmtId="0" fontId="7" fillId="4" borderId="8" xfId="0" applyFont="1" applyFill="1" applyBorder="1" applyAlignment="1">
      <alignment horizontal="right"/>
    </xf>
    <xf numFmtId="164" fontId="0" fillId="0" borderId="0" xfId="0" applyNumberFormat="1"/>
    <xf numFmtId="43" fontId="0" fillId="0" borderId="0" xfId="0" applyNumberFormat="1"/>
    <xf numFmtId="10" fontId="0" fillId="0" borderId="0" xfId="3" applyNumberFormat="1" applyFont="1" applyBorder="1"/>
    <xf numFmtId="10" fontId="0" fillId="0" borderId="1" xfId="0" applyNumberFormat="1" applyBorder="1"/>
    <xf numFmtId="0" fontId="0" fillId="0" borderId="2" xfId="0" applyBorder="1"/>
    <xf numFmtId="0" fontId="0" fillId="0" borderId="3" xfId="0" applyBorder="1"/>
    <xf numFmtId="43" fontId="0" fillId="0" borderId="3" xfId="0" applyNumberFormat="1" applyBorder="1"/>
    <xf numFmtId="43" fontId="0" fillId="0" borderId="4" xfId="0" applyNumberFormat="1" applyBorder="1"/>
  </cellXfs>
  <cellStyles count="4">
    <cellStyle name="Normal" xfId="0" builtinId="0"/>
    <cellStyle name="Normal 2" xfId="1"/>
    <cellStyle name="Porcentagem" xfId="3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1771648</xdr:colOff>
      <xdr:row>0</xdr:row>
      <xdr:rowOff>0</xdr:rowOff>
    </xdr:from>
    <xdr:to>
      <xdr:col>12</xdr:col>
      <xdr:colOff>609598</xdr:colOff>
      <xdr:row>8</xdr:row>
      <xdr:rowOff>91788</xdr:rowOff>
    </xdr:to>
    <xdr:pic>
      <xdr:nvPicPr>
        <xdr:cNvPr id="2" name="Picture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/>
        <a:srcRect l="21428"/>
        <a:stretch/>
      </xdr:blipFill>
      <xdr:spPr bwMode="auto">
        <a:xfrm>
          <a:off x="2724148" y="0"/>
          <a:ext cx="7439025" cy="1615788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2981324</xdr:colOff>
      <xdr:row>8</xdr:row>
      <xdr:rowOff>91788</xdr:rowOff>
    </xdr:to>
    <xdr:pic>
      <xdr:nvPicPr>
        <xdr:cNvPr id="3" name="Picture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/>
        <a:srcRect r="45103"/>
        <a:stretch/>
      </xdr:blipFill>
      <xdr:spPr bwMode="auto">
        <a:xfrm>
          <a:off x="0" y="0"/>
          <a:ext cx="3933824" cy="1615788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1066800</xdr:colOff>
      <xdr:row>0</xdr:row>
      <xdr:rowOff>0</xdr:rowOff>
    </xdr:from>
    <xdr:to>
      <xdr:col>10</xdr:col>
      <xdr:colOff>657223</xdr:colOff>
      <xdr:row>8</xdr:row>
      <xdr:rowOff>91788</xdr:rowOff>
    </xdr:to>
    <xdr:pic>
      <xdr:nvPicPr>
        <xdr:cNvPr id="2" name="Picture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/>
        <a:srcRect l="41952"/>
        <a:stretch/>
      </xdr:blipFill>
      <xdr:spPr bwMode="auto">
        <a:xfrm>
          <a:off x="2895600" y="0"/>
          <a:ext cx="5495923" cy="1615788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752474</xdr:colOff>
      <xdr:row>8</xdr:row>
      <xdr:rowOff>91788</xdr:rowOff>
    </xdr:to>
    <xdr:pic>
      <xdr:nvPicPr>
        <xdr:cNvPr id="3" name="Picture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/>
        <a:srcRect r="45103"/>
        <a:stretch/>
      </xdr:blipFill>
      <xdr:spPr bwMode="auto">
        <a:xfrm>
          <a:off x="0" y="0"/>
          <a:ext cx="3933824" cy="1615788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V177"/>
  <sheetViews>
    <sheetView tabSelected="1" zoomScaleNormal="100" workbookViewId="0">
      <selection activeCell="Y189" sqref="Y189"/>
    </sheetView>
  </sheetViews>
  <sheetFormatPr defaultRowHeight="15" x14ac:dyDescent="0.25"/>
  <cols>
    <col min="1" max="1" width="5.5703125" customWidth="1"/>
    <col min="2" max="2" width="8.7109375" customWidth="1"/>
    <col min="3" max="3" width="55.7109375" customWidth="1"/>
    <col min="4" max="4" width="5.7109375" customWidth="1"/>
    <col min="5" max="5" width="7.7109375" customWidth="1"/>
    <col min="6" max="6" width="1.42578125" customWidth="1"/>
    <col min="7" max="8" width="9.28515625" customWidth="1"/>
    <col min="9" max="11" width="12.7109375" customWidth="1"/>
    <col min="12" max="12" width="1.7109375" customWidth="1"/>
    <col min="13" max="13" width="10" style="16" customWidth="1"/>
    <col min="14" max="14" width="2.140625" customWidth="1"/>
    <col min="15" max="16" width="0" hidden="1" customWidth="1"/>
    <col min="17" max="17" width="12.7109375" hidden="1" customWidth="1"/>
    <col min="18" max="19" width="0" hidden="1" customWidth="1"/>
    <col min="20" max="20" width="11.28515625" hidden="1" customWidth="1"/>
    <col min="21" max="21" width="2.42578125" hidden="1" customWidth="1"/>
    <col min="22" max="22" width="12.42578125" hidden="1" customWidth="1"/>
  </cols>
  <sheetData>
    <row r="10" spans="1:13" ht="18.75" x14ac:dyDescent="0.3">
      <c r="B10" s="13" t="s">
        <v>13</v>
      </c>
    </row>
    <row r="11" spans="1:13" x14ac:dyDescent="0.25">
      <c r="B11" s="31" t="s">
        <v>162</v>
      </c>
    </row>
    <row r="14" spans="1:13" x14ac:dyDescent="0.25">
      <c r="A14" s="4">
        <v>1</v>
      </c>
      <c r="B14" s="3" t="s">
        <v>143</v>
      </c>
      <c r="C14" s="3"/>
      <c r="D14" s="3"/>
      <c r="E14" s="3"/>
      <c r="G14" s="99" t="s">
        <v>9</v>
      </c>
      <c r="H14" s="99"/>
      <c r="I14" s="99"/>
      <c r="J14" s="99"/>
      <c r="K14" s="99"/>
      <c r="M14" s="100" t="s">
        <v>15</v>
      </c>
    </row>
    <row r="15" spans="1:13" x14ac:dyDescent="0.25">
      <c r="A15" s="4"/>
      <c r="B15" s="3" t="s">
        <v>24</v>
      </c>
      <c r="C15" s="3"/>
      <c r="D15" s="3"/>
      <c r="E15" s="3"/>
      <c r="G15" s="103" t="s">
        <v>5</v>
      </c>
      <c r="H15" s="103"/>
      <c r="I15" s="103" t="s">
        <v>8</v>
      </c>
      <c r="J15" s="103"/>
      <c r="K15" s="103" t="s">
        <v>8</v>
      </c>
      <c r="M15" s="101"/>
    </row>
    <row r="16" spans="1:13" ht="30" customHeight="1" x14ac:dyDescent="0.25">
      <c r="A16" s="4"/>
      <c r="B16" s="15" t="s">
        <v>14</v>
      </c>
      <c r="C16" s="2" t="s">
        <v>0</v>
      </c>
      <c r="D16" s="2" t="s">
        <v>1</v>
      </c>
      <c r="E16" s="1" t="s">
        <v>2</v>
      </c>
      <c r="G16" s="26" t="s">
        <v>6</v>
      </c>
      <c r="H16" s="26" t="s">
        <v>7</v>
      </c>
      <c r="I16" s="26" t="s">
        <v>6</v>
      </c>
      <c r="J16" s="26" t="s">
        <v>7</v>
      </c>
      <c r="K16" s="103"/>
      <c r="M16" s="102"/>
    </row>
    <row r="17" spans="1:22" x14ac:dyDescent="0.25">
      <c r="A17" s="4"/>
      <c r="B17" s="93" t="s">
        <v>3</v>
      </c>
      <c r="C17" s="93"/>
      <c r="D17" s="93"/>
      <c r="E17" s="93"/>
      <c r="G17" s="26"/>
      <c r="H17" s="26"/>
      <c r="I17" s="26"/>
      <c r="J17" s="26"/>
      <c r="K17" s="26"/>
      <c r="M17" s="17"/>
      <c r="O17" s="36" t="s">
        <v>26</v>
      </c>
      <c r="P17" s="37">
        <v>432.22</v>
      </c>
      <c r="Q17" s="38">
        <f>P17*57.47</f>
        <v>24839.683400000002</v>
      </c>
    </row>
    <row r="18" spans="1:22" x14ac:dyDescent="0.25">
      <c r="A18" s="4" t="s">
        <v>183</v>
      </c>
      <c r="B18" s="28">
        <v>2110</v>
      </c>
      <c r="C18" s="41" t="s">
        <v>29</v>
      </c>
      <c r="D18" s="46" t="s">
        <v>30</v>
      </c>
      <c r="E18" s="47">
        <v>4</v>
      </c>
      <c r="G18" s="6">
        <v>103.36</v>
      </c>
      <c r="H18" s="6">
        <f>G18*$T$20</f>
        <v>62.856964857806844</v>
      </c>
      <c r="I18" s="6">
        <f>ROUND(G18*E18*1.2,2)</f>
        <v>496.13</v>
      </c>
      <c r="J18" s="6">
        <f>ROUND(E18*H18*1.2,2)</f>
        <v>301.70999999999998</v>
      </c>
      <c r="K18" s="6">
        <f>I18+J18</f>
        <v>797.83999999999992</v>
      </c>
      <c r="M18" s="91" t="s">
        <v>257</v>
      </c>
      <c r="O18" s="36" t="s">
        <v>27</v>
      </c>
      <c r="P18" s="37"/>
      <c r="Q18" s="38">
        <f>P18*290.8</f>
        <v>0</v>
      </c>
      <c r="S18" t="s">
        <v>266</v>
      </c>
      <c r="T18" s="121">
        <f>Q20+Q101</f>
        <v>47879.4064</v>
      </c>
      <c r="V18" s="122">
        <f>J170</f>
        <v>47935.3</v>
      </c>
    </row>
    <row r="19" spans="1:22" x14ac:dyDescent="0.25">
      <c r="A19" s="32" t="s">
        <v>184</v>
      </c>
      <c r="B19" s="28">
        <v>6154</v>
      </c>
      <c r="C19" s="41" t="s">
        <v>31</v>
      </c>
      <c r="D19" s="46" t="s">
        <v>30</v>
      </c>
      <c r="E19" s="47">
        <v>32</v>
      </c>
      <c r="G19" s="6">
        <v>4.5599999999999996</v>
      </c>
      <c r="H19" s="6">
        <f t="shared" ref="H19:H71" si="0">G19*$T$20</f>
        <v>2.7731013907855959</v>
      </c>
      <c r="I19" s="6">
        <f t="shared" ref="I19:I71" si="1">ROUND(G19*E19*1.2,2)</f>
        <v>175.1</v>
      </c>
      <c r="J19" s="6">
        <f t="shared" ref="J19:J71" si="2">ROUND(E19*H19*1.2,2)</f>
        <v>106.49</v>
      </c>
      <c r="K19" s="6">
        <f t="shared" ref="K19:K71" si="3">I19+J19</f>
        <v>281.58999999999997</v>
      </c>
      <c r="M19" s="17">
        <v>11272</v>
      </c>
      <c r="O19" s="40" t="s">
        <v>28</v>
      </c>
      <c r="P19" s="36">
        <v>188.7</v>
      </c>
      <c r="Q19" s="38">
        <f>P19*57.47</f>
        <v>10844.589</v>
      </c>
      <c r="S19" t="s">
        <v>267</v>
      </c>
      <c r="T19" s="122">
        <f>I170</f>
        <v>66028.150000000009</v>
      </c>
    </row>
    <row r="20" spans="1:22" x14ac:dyDescent="0.25">
      <c r="A20" s="32" t="s">
        <v>185</v>
      </c>
      <c r="B20" s="28">
        <v>6153</v>
      </c>
      <c r="C20" s="41" t="s">
        <v>32</v>
      </c>
      <c r="D20" s="46" t="s">
        <v>30</v>
      </c>
      <c r="E20" s="47">
        <v>3</v>
      </c>
      <c r="G20" s="6">
        <v>1.83</v>
      </c>
      <c r="H20" s="6">
        <f t="shared" si="0"/>
        <v>1.1128893739336931</v>
      </c>
      <c r="I20" s="6">
        <f t="shared" si="1"/>
        <v>6.59</v>
      </c>
      <c r="J20" s="6">
        <f t="shared" si="2"/>
        <v>4.01</v>
      </c>
      <c r="K20" s="6">
        <f t="shared" si="3"/>
        <v>10.6</v>
      </c>
      <c r="M20" s="18">
        <v>11275</v>
      </c>
      <c r="O20" s="94" t="s">
        <v>10</v>
      </c>
      <c r="P20" s="94"/>
      <c r="Q20" s="39">
        <f>SUM(Q17:Q19)</f>
        <v>35684.272400000002</v>
      </c>
      <c r="S20" t="s">
        <v>268</v>
      </c>
      <c r="T20">
        <f>T18/T19-0.117</f>
        <v>0.60813626990912195</v>
      </c>
    </row>
    <row r="21" spans="1:22" x14ac:dyDescent="0.25">
      <c r="A21" s="32" t="s">
        <v>186</v>
      </c>
      <c r="B21" s="44">
        <v>2270</v>
      </c>
      <c r="C21" s="45" t="s">
        <v>33</v>
      </c>
      <c r="D21" s="47" t="s">
        <v>30</v>
      </c>
      <c r="E21" s="47">
        <v>82</v>
      </c>
      <c r="G21" s="6">
        <v>14.4</v>
      </c>
      <c r="H21" s="6">
        <f t="shared" si="0"/>
        <v>8.7571622866913561</v>
      </c>
      <c r="I21" s="6">
        <f t="shared" si="1"/>
        <v>1416.96</v>
      </c>
      <c r="J21" s="6">
        <f t="shared" si="2"/>
        <v>861.7</v>
      </c>
      <c r="K21" s="6">
        <f t="shared" si="3"/>
        <v>2278.66</v>
      </c>
      <c r="M21" s="18">
        <v>1094</v>
      </c>
    </row>
    <row r="22" spans="1:22" x14ac:dyDescent="0.25">
      <c r="A22" s="32" t="s">
        <v>187</v>
      </c>
      <c r="B22" s="44">
        <v>1827</v>
      </c>
      <c r="C22" s="45" t="s">
        <v>34</v>
      </c>
      <c r="D22" s="46" t="s">
        <v>30</v>
      </c>
      <c r="E22" s="47">
        <v>171</v>
      </c>
      <c r="G22" s="6">
        <v>0.57999999999999996</v>
      </c>
      <c r="H22" s="6">
        <f t="shared" si="0"/>
        <v>0.3527190365472907</v>
      </c>
      <c r="I22" s="6">
        <f t="shared" si="1"/>
        <v>119.02</v>
      </c>
      <c r="J22" s="6">
        <f t="shared" si="2"/>
        <v>72.38</v>
      </c>
      <c r="K22" s="6">
        <f t="shared" si="3"/>
        <v>191.39999999999998</v>
      </c>
      <c r="M22" s="18">
        <v>379</v>
      </c>
    </row>
    <row r="23" spans="1:22" x14ac:dyDescent="0.25">
      <c r="A23" s="32" t="s">
        <v>188</v>
      </c>
      <c r="B23" s="28">
        <v>5275</v>
      </c>
      <c r="C23" s="41" t="s">
        <v>35</v>
      </c>
      <c r="D23" s="46" t="s">
        <v>36</v>
      </c>
      <c r="E23" s="47">
        <v>215.3</v>
      </c>
      <c r="G23" s="6">
        <v>22.84</v>
      </c>
      <c r="H23" s="6">
        <f t="shared" si="0"/>
        <v>13.889832404724345</v>
      </c>
      <c r="I23" s="6">
        <f t="shared" si="1"/>
        <v>5900.94</v>
      </c>
      <c r="J23" s="6">
        <f t="shared" si="2"/>
        <v>3588.58</v>
      </c>
      <c r="K23" s="6">
        <f t="shared" si="3"/>
        <v>9489.52</v>
      </c>
      <c r="M23" s="18">
        <v>25003</v>
      </c>
    </row>
    <row r="24" spans="1:22" x14ac:dyDescent="0.25">
      <c r="A24" s="32" t="s">
        <v>189</v>
      </c>
      <c r="B24" s="28">
        <v>30377</v>
      </c>
      <c r="C24" s="41" t="s">
        <v>37</v>
      </c>
      <c r="D24" s="46" t="s">
        <v>38</v>
      </c>
      <c r="E24" s="47">
        <v>12</v>
      </c>
      <c r="G24" s="6">
        <v>41.04</v>
      </c>
      <c r="H24" s="6">
        <f t="shared" si="0"/>
        <v>24.957912517070366</v>
      </c>
      <c r="I24" s="6">
        <f t="shared" si="1"/>
        <v>590.98</v>
      </c>
      <c r="J24" s="6">
        <f t="shared" si="2"/>
        <v>359.39</v>
      </c>
      <c r="K24" s="6">
        <f t="shared" si="3"/>
        <v>950.37</v>
      </c>
      <c r="M24" s="18">
        <v>911</v>
      </c>
    </row>
    <row r="25" spans="1:22" x14ac:dyDescent="0.25">
      <c r="A25" s="32" t="s">
        <v>190</v>
      </c>
      <c r="B25" s="28">
        <v>5388</v>
      </c>
      <c r="C25" s="41" t="s">
        <v>39</v>
      </c>
      <c r="D25" s="46" t="s">
        <v>38</v>
      </c>
      <c r="E25" s="47">
        <v>24</v>
      </c>
      <c r="G25" s="6">
        <v>16.52</v>
      </c>
      <c r="H25" s="6">
        <f t="shared" si="0"/>
        <v>10.046411178898694</v>
      </c>
      <c r="I25" s="6">
        <f t="shared" si="1"/>
        <v>475.78</v>
      </c>
      <c r="J25" s="6">
        <f t="shared" si="2"/>
        <v>289.33999999999997</v>
      </c>
      <c r="K25" s="6">
        <f t="shared" si="3"/>
        <v>765.11999999999989</v>
      </c>
      <c r="M25" s="18">
        <v>987</v>
      </c>
    </row>
    <row r="26" spans="1:22" x14ac:dyDescent="0.25">
      <c r="A26" s="32" t="s">
        <v>191</v>
      </c>
      <c r="B26" s="28">
        <v>5332</v>
      </c>
      <c r="C26" s="41" t="s">
        <v>40</v>
      </c>
      <c r="D26" s="46" t="s">
        <v>38</v>
      </c>
      <c r="E26" s="47">
        <v>8</v>
      </c>
      <c r="G26" s="6">
        <v>11.85</v>
      </c>
      <c r="H26" s="6">
        <f t="shared" si="0"/>
        <v>7.2064147984230953</v>
      </c>
      <c r="I26" s="6">
        <f t="shared" si="1"/>
        <v>113.76</v>
      </c>
      <c r="J26" s="6">
        <f t="shared" si="2"/>
        <v>69.180000000000007</v>
      </c>
      <c r="K26" s="6">
        <f t="shared" si="3"/>
        <v>182.94</v>
      </c>
      <c r="M26" s="18">
        <v>39232</v>
      </c>
    </row>
    <row r="27" spans="1:22" x14ac:dyDescent="0.25">
      <c r="A27" s="32" t="s">
        <v>96</v>
      </c>
      <c r="B27" s="44">
        <v>5230</v>
      </c>
      <c r="C27" s="45" t="s">
        <v>41</v>
      </c>
      <c r="D27" s="46" t="s">
        <v>36</v>
      </c>
      <c r="E27" s="47">
        <v>47</v>
      </c>
      <c r="G27" s="6">
        <v>61.41</v>
      </c>
      <c r="H27" s="6">
        <f t="shared" si="0"/>
        <v>37.345648335119179</v>
      </c>
      <c r="I27" s="6">
        <f t="shared" si="1"/>
        <v>3463.52</v>
      </c>
      <c r="J27" s="6">
        <f t="shared" si="2"/>
        <v>2106.29</v>
      </c>
      <c r="K27" s="6">
        <f t="shared" si="3"/>
        <v>5569.8099999999995</v>
      </c>
      <c r="M27" s="18">
        <v>868</v>
      </c>
    </row>
    <row r="28" spans="1:22" x14ac:dyDescent="0.25">
      <c r="A28" s="32" t="s">
        <v>97</v>
      </c>
      <c r="B28" s="28">
        <v>17031</v>
      </c>
      <c r="C28" s="41" t="s">
        <v>42</v>
      </c>
      <c r="D28" s="46" t="s">
        <v>30</v>
      </c>
      <c r="E28" s="47">
        <v>58</v>
      </c>
      <c r="G28" s="6">
        <v>0.83</v>
      </c>
      <c r="H28" s="6">
        <f t="shared" si="0"/>
        <v>0.50475310402457119</v>
      </c>
      <c r="I28" s="6">
        <f t="shared" si="1"/>
        <v>57.77</v>
      </c>
      <c r="J28" s="6">
        <f t="shared" si="2"/>
        <v>35.130000000000003</v>
      </c>
      <c r="K28" s="6">
        <f t="shared" si="3"/>
        <v>92.9</v>
      </c>
      <c r="M28" s="91" t="s">
        <v>257</v>
      </c>
    </row>
    <row r="29" spans="1:22" x14ac:dyDescent="0.25">
      <c r="A29" s="32" t="s">
        <v>98</v>
      </c>
      <c r="B29" s="44">
        <v>7753</v>
      </c>
      <c r="C29" s="45" t="s">
        <v>43</v>
      </c>
      <c r="D29" s="46" t="s">
        <v>30</v>
      </c>
      <c r="E29" s="47">
        <v>3</v>
      </c>
      <c r="G29" s="6">
        <v>125.35</v>
      </c>
      <c r="H29" s="6">
        <f t="shared" si="0"/>
        <v>76.229881433108432</v>
      </c>
      <c r="I29" s="6">
        <f t="shared" si="1"/>
        <v>451.26</v>
      </c>
      <c r="J29" s="6">
        <f t="shared" si="2"/>
        <v>274.43</v>
      </c>
      <c r="K29" s="6">
        <f t="shared" si="3"/>
        <v>725.69</v>
      </c>
      <c r="M29" s="18">
        <v>5047</v>
      </c>
    </row>
    <row r="30" spans="1:22" x14ac:dyDescent="0.25">
      <c r="A30" s="32" t="s">
        <v>99</v>
      </c>
      <c r="B30" s="28">
        <v>1994</v>
      </c>
      <c r="C30" s="41" t="s">
        <v>44</v>
      </c>
      <c r="D30" s="46" t="s">
        <v>30</v>
      </c>
      <c r="E30" s="47">
        <v>5</v>
      </c>
      <c r="G30" s="6">
        <v>20.34</v>
      </c>
      <c r="H30" s="6">
        <f t="shared" si="0"/>
        <v>12.369491729951541</v>
      </c>
      <c r="I30" s="6">
        <f t="shared" si="1"/>
        <v>122.04</v>
      </c>
      <c r="J30" s="6">
        <f t="shared" si="2"/>
        <v>74.22</v>
      </c>
      <c r="K30" s="6">
        <f t="shared" si="3"/>
        <v>196.26</v>
      </c>
      <c r="M30" s="91" t="s">
        <v>257</v>
      </c>
    </row>
    <row r="31" spans="1:22" x14ac:dyDescent="0.25">
      <c r="A31" s="32" t="s">
        <v>100</v>
      </c>
      <c r="B31" s="28">
        <v>1996</v>
      </c>
      <c r="C31" s="41" t="s">
        <v>45</v>
      </c>
      <c r="D31" s="46" t="s">
        <v>30</v>
      </c>
      <c r="E31" s="47">
        <v>5</v>
      </c>
      <c r="G31" s="6">
        <v>21.25</v>
      </c>
      <c r="H31" s="6">
        <f t="shared" si="0"/>
        <v>12.922895735568842</v>
      </c>
      <c r="I31" s="6">
        <f t="shared" si="1"/>
        <v>127.5</v>
      </c>
      <c r="J31" s="6">
        <f t="shared" si="2"/>
        <v>77.540000000000006</v>
      </c>
      <c r="K31" s="6">
        <f t="shared" si="3"/>
        <v>205.04000000000002</v>
      </c>
      <c r="M31" s="91" t="s">
        <v>257</v>
      </c>
    </row>
    <row r="32" spans="1:22" x14ac:dyDescent="0.25">
      <c r="A32" s="32" t="s">
        <v>101</v>
      </c>
      <c r="B32" s="28">
        <v>1997</v>
      </c>
      <c r="C32" s="41" t="s">
        <v>46</v>
      </c>
      <c r="D32" s="46" t="s">
        <v>30</v>
      </c>
      <c r="E32" s="47">
        <v>1</v>
      </c>
      <c r="G32" s="6">
        <v>21.66</v>
      </c>
      <c r="H32" s="6">
        <f t="shared" si="0"/>
        <v>13.172231606231582</v>
      </c>
      <c r="I32" s="6">
        <f t="shared" si="1"/>
        <v>25.99</v>
      </c>
      <c r="J32" s="6">
        <f t="shared" si="2"/>
        <v>15.81</v>
      </c>
      <c r="K32" s="6">
        <f t="shared" si="3"/>
        <v>41.8</v>
      </c>
      <c r="M32" s="91" t="s">
        <v>257</v>
      </c>
    </row>
    <row r="33" spans="1:13" x14ac:dyDescent="0.25">
      <c r="A33" s="32" t="s">
        <v>102</v>
      </c>
      <c r="B33" s="28">
        <v>1998</v>
      </c>
      <c r="C33" s="41" t="s">
        <v>47</v>
      </c>
      <c r="D33" s="46" t="s">
        <v>30</v>
      </c>
      <c r="E33" s="47">
        <v>1</v>
      </c>
      <c r="G33" s="6">
        <v>22.29</v>
      </c>
      <c r="H33" s="6">
        <f t="shared" si="0"/>
        <v>13.555357456274328</v>
      </c>
      <c r="I33" s="6">
        <f t="shared" si="1"/>
        <v>26.75</v>
      </c>
      <c r="J33" s="6">
        <f t="shared" si="2"/>
        <v>16.27</v>
      </c>
      <c r="K33" s="6">
        <f t="shared" si="3"/>
        <v>43.019999999999996</v>
      </c>
      <c r="M33" s="91" t="s">
        <v>257</v>
      </c>
    </row>
    <row r="34" spans="1:13" x14ac:dyDescent="0.25">
      <c r="A34" s="32" t="s">
        <v>103</v>
      </c>
      <c r="B34" s="28">
        <v>2000</v>
      </c>
      <c r="C34" s="41" t="s">
        <v>48</v>
      </c>
      <c r="D34" s="46" t="s">
        <v>30</v>
      </c>
      <c r="E34" s="47">
        <v>10</v>
      </c>
      <c r="G34" s="6">
        <v>23.54</v>
      </c>
      <c r="H34" s="6">
        <f t="shared" si="0"/>
        <v>14.315527793660729</v>
      </c>
      <c r="I34" s="6">
        <f t="shared" si="1"/>
        <v>282.48</v>
      </c>
      <c r="J34" s="6">
        <f t="shared" si="2"/>
        <v>171.79</v>
      </c>
      <c r="K34" s="6">
        <f t="shared" si="3"/>
        <v>454.27</v>
      </c>
      <c r="M34" s="91" t="s">
        <v>257</v>
      </c>
    </row>
    <row r="35" spans="1:13" x14ac:dyDescent="0.25">
      <c r="A35" s="32" t="s">
        <v>104</v>
      </c>
      <c r="B35" s="28">
        <v>2001</v>
      </c>
      <c r="C35" s="41" t="s">
        <v>49</v>
      </c>
      <c r="D35" s="46" t="s">
        <v>30</v>
      </c>
      <c r="E35" s="47">
        <v>3</v>
      </c>
      <c r="G35" s="6">
        <v>23.55</v>
      </c>
      <c r="H35" s="6">
        <f t="shared" si="0"/>
        <v>14.321609156359822</v>
      </c>
      <c r="I35" s="6">
        <f t="shared" si="1"/>
        <v>84.78</v>
      </c>
      <c r="J35" s="6">
        <f t="shared" si="2"/>
        <v>51.56</v>
      </c>
      <c r="K35" s="6">
        <f t="shared" si="3"/>
        <v>136.34</v>
      </c>
      <c r="M35" s="91" t="s">
        <v>257</v>
      </c>
    </row>
    <row r="36" spans="1:13" x14ac:dyDescent="0.25">
      <c r="A36" s="32" t="s">
        <v>105</v>
      </c>
      <c r="B36" s="28">
        <v>2002</v>
      </c>
      <c r="C36" s="41" t="s">
        <v>50</v>
      </c>
      <c r="D36" s="46" t="s">
        <v>30</v>
      </c>
      <c r="E36" s="47">
        <v>2</v>
      </c>
      <c r="G36" s="6">
        <v>24.12</v>
      </c>
      <c r="H36" s="6">
        <f t="shared" si="0"/>
        <v>14.668246830208021</v>
      </c>
      <c r="I36" s="6">
        <f t="shared" si="1"/>
        <v>57.89</v>
      </c>
      <c r="J36" s="6">
        <f t="shared" si="2"/>
        <v>35.200000000000003</v>
      </c>
      <c r="K36" s="6">
        <f t="shared" si="3"/>
        <v>93.09</v>
      </c>
      <c r="M36" s="91" t="s">
        <v>257</v>
      </c>
    </row>
    <row r="37" spans="1:13" x14ac:dyDescent="0.25">
      <c r="A37" s="32" t="s">
        <v>106</v>
      </c>
      <c r="B37" s="28">
        <v>2003</v>
      </c>
      <c r="C37" s="41" t="s">
        <v>51</v>
      </c>
      <c r="D37" s="46" t="s">
        <v>30</v>
      </c>
      <c r="E37" s="47">
        <v>1</v>
      </c>
      <c r="G37" s="6">
        <v>24.79</v>
      </c>
      <c r="H37" s="6">
        <f t="shared" si="0"/>
        <v>15.075698131047133</v>
      </c>
      <c r="I37" s="6">
        <f t="shared" si="1"/>
        <v>29.75</v>
      </c>
      <c r="J37" s="6">
        <f t="shared" si="2"/>
        <v>18.09</v>
      </c>
      <c r="K37" s="6">
        <f t="shared" si="3"/>
        <v>47.84</v>
      </c>
      <c r="M37" s="91" t="s">
        <v>257</v>
      </c>
    </row>
    <row r="38" spans="1:13" x14ac:dyDescent="0.25">
      <c r="A38" s="32" t="s">
        <v>107</v>
      </c>
      <c r="B38" s="28">
        <v>2005</v>
      </c>
      <c r="C38" s="41" t="s">
        <v>52</v>
      </c>
      <c r="D38" s="46" t="s">
        <v>30</v>
      </c>
      <c r="E38" s="47">
        <v>2</v>
      </c>
      <c r="G38" s="6">
        <v>26.3</v>
      </c>
      <c r="H38" s="6">
        <f t="shared" si="0"/>
        <v>15.993983898609908</v>
      </c>
      <c r="I38" s="6">
        <f t="shared" si="1"/>
        <v>63.12</v>
      </c>
      <c r="J38" s="6">
        <f t="shared" si="2"/>
        <v>38.39</v>
      </c>
      <c r="K38" s="6">
        <f t="shared" si="3"/>
        <v>101.50999999999999</v>
      </c>
      <c r="M38" s="91" t="s">
        <v>257</v>
      </c>
    </row>
    <row r="39" spans="1:13" x14ac:dyDescent="0.25">
      <c r="A39" s="32" t="s">
        <v>108</v>
      </c>
      <c r="B39" s="28">
        <v>6468</v>
      </c>
      <c r="C39" s="41" t="s">
        <v>53</v>
      </c>
      <c r="D39" s="42" t="s">
        <v>30</v>
      </c>
      <c r="E39" s="43">
        <v>27</v>
      </c>
      <c r="G39" s="6">
        <v>2.76</v>
      </c>
      <c r="H39" s="6">
        <f t="shared" si="0"/>
        <v>1.6784561049491764</v>
      </c>
      <c r="I39" s="6">
        <f t="shared" si="1"/>
        <v>89.42</v>
      </c>
      <c r="J39" s="6">
        <f t="shared" si="2"/>
        <v>54.38</v>
      </c>
      <c r="K39" s="6">
        <f t="shared" si="3"/>
        <v>143.80000000000001</v>
      </c>
      <c r="M39" s="91" t="s">
        <v>257</v>
      </c>
    </row>
    <row r="40" spans="1:13" x14ac:dyDescent="0.25">
      <c r="A40" s="32" t="s">
        <v>109</v>
      </c>
      <c r="B40" s="28">
        <v>6469</v>
      </c>
      <c r="C40" s="41" t="s">
        <v>54</v>
      </c>
      <c r="D40" s="46" t="s">
        <v>30</v>
      </c>
      <c r="E40" s="47">
        <v>20</v>
      </c>
      <c r="G40" s="6">
        <v>3.3</v>
      </c>
      <c r="H40" s="6">
        <f t="shared" si="0"/>
        <v>2.0068496907001023</v>
      </c>
      <c r="I40" s="6">
        <f t="shared" si="1"/>
        <v>79.2</v>
      </c>
      <c r="J40" s="6">
        <f t="shared" si="2"/>
        <v>48.16</v>
      </c>
      <c r="K40" s="6">
        <f t="shared" si="3"/>
        <v>127.36</v>
      </c>
      <c r="M40" s="91" t="s">
        <v>257</v>
      </c>
    </row>
    <row r="41" spans="1:13" x14ac:dyDescent="0.25">
      <c r="A41" s="32" t="s">
        <v>110</v>
      </c>
      <c r="B41" s="28">
        <v>6784</v>
      </c>
      <c r="C41" s="41" t="s">
        <v>55</v>
      </c>
      <c r="D41" s="46" t="s">
        <v>30</v>
      </c>
      <c r="E41" s="47">
        <v>11</v>
      </c>
      <c r="G41" s="6">
        <v>3</v>
      </c>
      <c r="H41" s="6">
        <f t="shared" si="0"/>
        <v>1.8244088097273659</v>
      </c>
      <c r="I41" s="6">
        <f t="shared" si="1"/>
        <v>39.6</v>
      </c>
      <c r="J41" s="6">
        <f t="shared" si="2"/>
        <v>24.08</v>
      </c>
      <c r="K41" s="6">
        <f t="shared" si="3"/>
        <v>63.68</v>
      </c>
      <c r="M41" s="91" t="s">
        <v>257</v>
      </c>
    </row>
    <row r="42" spans="1:13" x14ac:dyDescent="0.25">
      <c r="A42" s="32" t="s">
        <v>111</v>
      </c>
      <c r="B42" s="28">
        <v>21755</v>
      </c>
      <c r="C42" s="41" t="s">
        <v>56</v>
      </c>
      <c r="D42" s="47" t="s">
        <v>30</v>
      </c>
      <c r="E42" s="47">
        <v>22</v>
      </c>
      <c r="G42" s="6">
        <v>4.7699999999999996</v>
      </c>
      <c r="H42" s="6">
        <f t="shared" si="0"/>
        <v>2.9008100074665113</v>
      </c>
      <c r="I42" s="6">
        <f t="shared" si="1"/>
        <v>125.93</v>
      </c>
      <c r="J42" s="6">
        <f t="shared" si="2"/>
        <v>76.58</v>
      </c>
      <c r="K42" s="6">
        <f t="shared" si="3"/>
        <v>202.51</v>
      </c>
      <c r="M42" s="91" t="s">
        <v>257</v>
      </c>
    </row>
    <row r="43" spans="1:13" x14ac:dyDescent="0.25">
      <c r="A43" s="32" t="s">
        <v>112</v>
      </c>
      <c r="B43" s="44">
        <v>13600</v>
      </c>
      <c r="C43" s="45" t="s">
        <v>57</v>
      </c>
      <c r="D43" s="46" t="s">
        <v>30</v>
      </c>
      <c r="E43" s="47">
        <v>12</v>
      </c>
      <c r="G43" s="6">
        <v>130.30000000000001</v>
      </c>
      <c r="H43" s="6">
        <f t="shared" si="0"/>
        <v>79.240155969158593</v>
      </c>
      <c r="I43" s="6">
        <f t="shared" si="1"/>
        <v>1876.32</v>
      </c>
      <c r="J43" s="6">
        <f t="shared" si="2"/>
        <v>1141.06</v>
      </c>
      <c r="K43" s="6">
        <f t="shared" si="3"/>
        <v>3017.38</v>
      </c>
      <c r="M43" s="91" t="s">
        <v>257</v>
      </c>
    </row>
    <row r="44" spans="1:13" x14ac:dyDescent="0.25">
      <c r="A44" s="32" t="s">
        <v>113</v>
      </c>
      <c r="B44" s="28">
        <v>7565</v>
      </c>
      <c r="C44" s="41" t="s">
        <v>58</v>
      </c>
      <c r="D44" s="46" t="s">
        <v>30</v>
      </c>
      <c r="E44" s="47">
        <v>3</v>
      </c>
      <c r="G44" s="6">
        <v>5</v>
      </c>
      <c r="H44" s="6">
        <f t="shared" si="0"/>
        <v>3.0406813495456095</v>
      </c>
      <c r="I44" s="6">
        <f t="shared" si="1"/>
        <v>18</v>
      </c>
      <c r="J44" s="6">
        <f t="shared" si="2"/>
        <v>10.95</v>
      </c>
      <c r="K44" s="6">
        <f t="shared" si="3"/>
        <v>28.95</v>
      </c>
      <c r="M44" s="91" t="s">
        <v>257</v>
      </c>
    </row>
    <row r="45" spans="1:13" x14ac:dyDescent="0.25">
      <c r="A45" s="32" t="s">
        <v>114</v>
      </c>
      <c r="B45" s="28">
        <v>5264</v>
      </c>
      <c r="C45" s="41" t="s">
        <v>59</v>
      </c>
      <c r="D45" s="46" t="s">
        <v>36</v>
      </c>
      <c r="E45" s="47">
        <v>8.9499999999999993</v>
      </c>
      <c r="G45" s="6">
        <v>25.48</v>
      </c>
      <c r="H45" s="6">
        <f t="shared" si="0"/>
        <v>15.495312157284427</v>
      </c>
      <c r="I45" s="6">
        <f t="shared" si="1"/>
        <v>273.66000000000003</v>
      </c>
      <c r="J45" s="6">
        <f t="shared" si="2"/>
        <v>166.42</v>
      </c>
      <c r="K45" s="6">
        <f t="shared" si="3"/>
        <v>440.08000000000004</v>
      </c>
      <c r="M45" s="91" t="s">
        <v>257</v>
      </c>
    </row>
    <row r="46" spans="1:13" x14ac:dyDescent="0.25">
      <c r="A46" s="32" t="s">
        <v>115</v>
      </c>
      <c r="B46" s="28">
        <v>5627</v>
      </c>
      <c r="C46" s="41" t="s">
        <v>60</v>
      </c>
      <c r="D46" s="46" t="s">
        <v>36</v>
      </c>
      <c r="E46" s="47">
        <v>4.45</v>
      </c>
      <c r="G46" s="6">
        <v>29.47</v>
      </c>
      <c r="H46" s="6">
        <f t="shared" si="0"/>
        <v>17.921775874221822</v>
      </c>
      <c r="I46" s="6">
        <f t="shared" si="1"/>
        <v>157.37</v>
      </c>
      <c r="J46" s="6">
        <f t="shared" si="2"/>
        <v>95.7</v>
      </c>
      <c r="K46" s="6">
        <f t="shared" si="3"/>
        <v>253.07</v>
      </c>
      <c r="M46" s="90">
        <v>407</v>
      </c>
    </row>
    <row r="47" spans="1:13" x14ac:dyDescent="0.25">
      <c r="A47" s="32" t="s">
        <v>116</v>
      </c>
      <c r="B47" s="28">
        <v>2167</v>
      </c>
      <c r="C47" s="41" t="s">
        <v>61</v>
      </c>
      <c r="D47" s="47" t="s">
        <v>30</v>
      </c>
      <c r="E47" s="47">
        <v>22</v>
      </c>
      <c r="G47" s="6">
        <v>40</v>
      </c>
      <c r="H47" s="6">
        <f t="shared" si="0"/>
        <v>24.325450796364876</v>
      </c>
      <c r="I47" s="6">
        <f t="shared" si="1"/>
        <v>1056</v>
      </c>
      <c r="J47" s="6">
        <f t="shared" si="2"/>
        <v>642.19000000000005</v>
      </c>
      <c r="K47" s="6">
        <f t="shared" si="3"/>
        <v>1698.19</v>
      </c>
      <c r="M47" s="91" t="s">
        <v>257</v>
      </c>
    </row>
    <row r="48" spans="1:13" x14ac:dyDescent="0.25">
      <c r="A48" s="32" t="s">
        <v>117</v>
      </c>
      <c r="B48" s="28">
        <v>14168</v>
      </c>
      <c r="C48" s="41" t="s">
        <v>62</v>
      </c>
      <c r="D48" s="46" t="s">
        <v>30</v>
      </c>
      <c r="E48" s="47">
        <v>6</v>
      </c>
      <c r="G48" s="22">
        <v>47.96</v>
      </c>
      <c r="H48" s="6">
        <f t="shared" si="0"/>
        <v>29.166215504841489</v>
      </c>
      <c r="I48" s="6">
        <f t="shared" si="1"/>
        <v>345.31</v>
      </c>
      <c r="J48" s="6">
        <f t="shared" si="2"/>
        <v>210</v>
      </c>
      <c r="K48" s="6">
        <f t="shared" si="3"/>
        <v>555.30999999999995</v>
      </c>
      <c r="M48" s="91" t="s">
        <v>257</v>
      </c>
    </row>
    <row r="49" spans="1:13" x14ac:dyDescent="0.25">
      <c r="A49" s="32" t="s">
        <v>118</v>
      </c>
      <c r="B49" s="44">
        <v>13692</v>
      </c>
      <c r="C49" s="45" t="s">
        <v>63</v>
      </c>
      <c r="D49" s="46" t="s">
        <v>30</v>
      </c>
      <c r="E49" s="47">
        <v>34</v>
      </c>
      <c r="G49" s="6">
        <v>26.35</v>
      </c>
      <c r="H49" s="6">
        <f t="shared" si="0"/>
        <v>16.024390712105365</v>
      </c>
      <c r="I49" s="6">
        <f t="shared" si="1"/>
        <v>1075.08</v>
      </c>
      <c r="J49" s="6">
        <f t="shared" si="2"/>
        <v>653.79999999999995</v>
      </c>
      <c r="K49" s="6">
        <f t="shared" si="3"/>
        <v>1728.8799999999999</v>
      </c>
      <c r="M49" s="18">
        <v>3406</v>
      </c>
    </row>
    <row r="50" spans="1:13" x14ac:dyDescent="0.25">
      <c r="A50" s="32" t="s">
        <v>119</v>
      </c>
      <c r="B50" s="28">
        <v>5013</v>
      </c>
      <c r="C50" s="41" t="s">
        <v>64</v>
      </c>
      <c r="D50" s="47" t="s">
        <v>30</v>
      </c>
      <c r="E50" s="47">
        <v>82</v>
      </c>
      <c r="G50" s="22">
        <v>5.28</v>
      </c>
      <c r="H50" s="6">
        <f t="shared" si="0"/>
        <v>3.2109595051201643</v>
      </c>
      <c r="I50" s="6">
        <f t="shared" si="1"/>
        <v>519.54999999999995</v>
      </c>
      <c r="J50" s="6">
        <f t="shared" si="2"/>
        <v>315.95999999999998</v>
      </c>
      <c r="K50" s="6">
        <f t="shared" si="3"/>
        <v>835.51</v>
      </c>
      <c r="M50" s="18">
        <v>3398</v>
      </c>
    </row>
    <row r="51" spans="1:13" x14ac:dyDescent="0.25">
      <c r="A51" s="32" t="s">
        <v>120</v>
      </c>
      <c r="B51" s="28">
        <v>6721</v>
      </c>
      <c r="C51" s="41" t="s">
        <v>65</v>
      </c>
      <c r="D51" s="46" t="s">
        <v>30</v>
      </c>
      <c r="E51" s="47">
        <v>3</v>
      </c>
      <c r="G51" s="6">
        <v>3.67</v>
      </c>
      <c r="H51" s="6">
        <f t="shared" si="0"/>
        <v>2.2318601105664775</v>
      </c>
      <c r="I51" s="6">
        <f t="shared" si="1"/>
        <v>13.21</v>
      </c>
      <c r="J51" s="6">
        <f t="shared" si="2"/>
        <v>8.0299999999999994</v>
      </c>
      <c r="K51" s="6">
        <f t="shared" si="3"/>
        <v>21.240000000000002</v>
      </c>
      <c r="M51" s="91" t="s">
        <v>257</v>
      </c>
    </row>
    <row r="52" spans="1:13" x14ac:dyDescent="0.25">
      <c r="A52" s="32" t="s">
        <v>121</v>
      </c>
      <c r="B52" s="28">
        <v>6183</v>
      </c>
      <c r="C52" s="41" t="s">
        <v>66</v>
      </c>
      <c r="D52" s="46" t="s">
        <v>30</v>
      </c>
      <c r="E52" s="47">
        <v>6</v>
      </c>
      <c r="G52" s="6">
        <v>6.93</v>
      </c>
      <c r="H52" s="6">
        <f t="shared" si="0"/>
        <v>4.2143843504702145</v>
      </c>
      <c r="I52" s="6">
        <f t="shared" si="1"/>
        <v>49.9</v>
      </c>
      <c r="J52" s="6">
        <f t="shared" si="2"/>
        <v>30.34</v>
      </c>
      <c r="K52" s="6">
        <f t="shared" si="3"/>
        <v>80.239999999999995</v>
      </c>
      <c r="M52" s="91" t="s">
        <v>257</v>
      </c>
    </row>
    <row r="53" spans="1:13" x14ac:dyDescent="0.25">
      <c r="A53" s="32" t="s">
        <v>122</v>
      </c>
      <c r="B53" s="44">
        <v>2181</v>
      </c>
      <c r="C53" s="45" t="s">
        <v>67</v>
      </c>
      <c r="D53" s="46" t="s">
        <v>30</v>
      </c>
      <c r="E53" s="47">
        <v>12</v>
      </c>
      <c r="G53" s="6">
        <v>19.07</v>
      </c>
      <c r="H53" s="6">
        <f t="shared" si="0"/>
        <v>11.597158667166957</v>
      </c>
      <c r="I53" s="6">
        <f t="shared" si="1"/>
        <v>274.61</v>
      </c>
      <c r="J53" s="6">
        <f t="shared" si="2"/>
        <v>167</v>
      </c>
      <c r="K53" s="6">
        <f t="shared" si="3"/>
        <v>441.61</v>
      </c>
      <c r="M53" s="91" t="s">
        <v>257</v>
      </c>
    </row>
    <row r="54" spans="1:13" x14ac:dyDescent="0.25">
      <c r="A54" s="32" t="s">
        <v>123</v>
      </c>
      <c r="B54" s="28">
        <v>2242</v>
      </c>
      <c r="C54" s="41" t="s">
        <v>68</v>
      </c>
      <c r="D54" s="46" t="s">
        <v>30</v>
      </c>
      <c r="E54" s="47">
        <v>6</v>
      </c>
      <c r="G54" s="6">
        <v>5.78</v>
      </c>
      <c r="H54" s="6">
        <f t="shared" si="0"/>
        <v>3.5150276400747251</v>
      </c>
      <c r="I54" s="6">
        <f t="shared" si="1"/>
        <v>41.62</v>
      </c>
      <c r="J54" s="6">
        <f t="shared" si="2"/>
        <v>25.31</v>
      </c>
      <c r="K54" s="6">
        <f t="shared" si="3"/>
        <v>66.929999999999993</v>
      </c>
      <c r="M54" s="91" t="s">
        <v>257</v>
      </c>
    </row>
    <row r="55" spans="1:13" x14ac:dyDescent="0.25">
      <c r="A55" s="32" t="s">
        <v>124</v>
      </c>
      <c r="B55" s="28">
        <v>1794</v>
      </c>
      <c r="C55" s="41" t="s">
        <v>69</v>
      </c>
      <c r="D55" s="46" t="s">
        <v>30</v>
      </c>
      <c r="E55" s="47">
        <v>3</v>
      </c>
      <c r="G55" s="6">
        <v>4.92</v>
      </c>
      <c r="H55" s="6">
        <f t="shared" si="0"/>
        <v>2.9920304479528799</v>
      </c>
      <c r="I55" s="6">
        <f t="shared" si="1"/>
        <v>17.71</v>
      </c>
      <c r="J55" s="6">
        <f t="shared" si="2"/>
        <v>10.77</v>
      </c>
      <c r="K55" s="6">
        <f t="shared" si="3"/>
        <v>28.48</v>
      </c>
      <c r="M55" s="17">
        <v>436</v>
      </c>
    </row>
    <row r="56" spans="1:13" x14ac:dyDescent="0.25">
      <c r="A56" s="32" t="s">
        <v>125</v>
      </c>
      <c r="B56" s="28">
        <v>1798</v>
      </c>
      <c r="C56" s="41" t="s">
        <v>70</v>
      </c>
      <c r="D56" s="46" t="s">
        <v>30</v>
      </c>
      <c r="E56" s="47">
        <v>69</v>
      </c>
      <c r="G56" s="6">
        <v>2.91</v>
      </c>
      <c r="H56" s="6">
        <f t="shared" si="0"/>
        <v>1.769676545435545</v>
      </c>
      <c r="I56" s="6">
        <f t="shared" si="1"/>
        <v>240.95</v>
      </c>
      <c r="J56" s="6">
        <f t="shared" si="2"/>
        <v>146.53</v>
      </c>
      <c r="K56" s="6">
        <f t="shared" si="3"/>
        <v>387.48</v>
      </c>
      <c r="M56" s="17">
        <v>442</v>
      </c>
    </row>
    <row r="57" spans="1:13" x14ac:dyDescent="0.25">
      <c r="A57" s="32" t="s">
        <v>126</v>
      </c>
      <c r="B57" s="28">
        <v>1799</v>
      </c>
      <c r="C57" s="41" t="s">
        <v>71</v>
      </c>
      <c r="D57" s="46" t="s">
        <v>30</v>
      </c>
      <c r="E57" s="47">
        <v>34</v>
      </c>
      <c r="G57" s="6">
        <v>2.85</v>
      </c>
      <c r="H57" s="6">
        <f t="shared" si="0"/>
        <v>1.7331883692409975</v>
      </c>
      <c r="I57" s="6">
        <f t="shared" si="1"/>
        <v>116.28</v>
      </c>
      <c r="J57" s="6">
        <f t="shared" si="2"/>
        <v>70.709999999999994</v>
      </c>
      <c r="K57" s="6">
        <f t="shared" si="3"/>
        <v>186.99</v>
      </c>
      <c r="M57" s="91" t="s">
        <v>257</v>
      </c>
    </row>
    <row r="58" spans="1:13" x14ac:dyDescent="0.25">
      <c r="A58" s="32" t="s">
        <v>127</v>
      </c>
      <c r="B58" s="44">
        <v>1666</v>
      </c>
      <c r="C58" s="45" t="s">
        <v>72</v>
      </c>
      <c r="D58" s="46" t="s">
        <v>30</v>
      </c>
      <c r="E58" s="47">
        <v>12</v>
      </c>
      <c r="G58" s="6">
        <v>4.84</v>
      </c>
      <c r="H58" s="6">
        <f t="shared" si="0"/>
        <v>2.9433795463601502</v>
      </c>
      <c r="I58" s="6">
        <f t="shared" si="1"/>
        <v>69.7</v>
      </c>
      <c r="J58" s="6">
        <f t="shared" si="2"/>
        <v>42.38</v>
      </c>
      <c r="K58" s="6">
        <f t="shared" si="3"/>
        <v>112.08000000000001</v>
      </c>
      <c r="M58" s="17">
        <v>441</v>
      </c>
    </row>
    <row r="59" spans="1:13" x14ac:dyDescent="0.25">
      <c r="A59" s="32" t="s">
        <v>128</v>
      </c>
      <c r="B59" s="44">
        <v>1670</v>
      </c>
      <c r="C59" s="45" t="s">
        <v>73</v>
      </c>
      <c r="D59" s="46" t="s">
        <v>30</v>
      </c>
      <c r="E59" s="47">
        <v>43</v>
      </c>
      <c r="G59" s="6">
        <v>5.85</v>
      </c>
      <c r="H59" s="6">
        <f t="shared" si="0"/>
        <v>3.5575971789683631</v>
      </c>
      <c r="I59" s="6">
        <f t="shared" si="1"/>
        <v>301.86</v>
      </c>
      <c r="J59" s="6">
        <f t="shared" si="2"/>
        <v>183.57</v>
      </c>
      <c r="K59" s="6">
        <f t="shared" si="3"/>
        <v>485.43</v>
      </c>
      <c r="M59" s="17">
        <v>431</v>
      </c>
    </row>
    <row r="60" spans="1:13" x14ac:dyDescent="0.25">
      <c r="A60" s="32" t="s">
        <v>129</v>
      </c>
      <c r="B60" s="44">
        <v>1624</v>
      </c>
      <c r="C60" s="45" t="s">
        <v>74</v>
      </c>
      <c r="D60" s="46" t="s">
        <v>30</v>
      </c>
      <c r="E60" s="47">
        <v>32</v>
      </c>
      <c r="G60" s="6">
        <v>6.45</v>
      </c>
      <c r="H60" s="6">
        <f t="shared" si="0"/>
        <v>3.9224789409138365</v>
      </c>
      <c r="I60" s="6">
        <f t="shared" si="1"/>
        <v>247.68</v>
      </c>
      <c r="J60" s="6">
        <f t="shared" si="2"/>
        <v>150.62</v>
      </c>
      <c r="K60" s="6">
        <f t="shared" si="3"/>
        <v>398.3</v>
      </c>
      <c r="M60" s="17">
        <v>432</v>
      </c>
    </row>
    <row r="61" spans="1:13" x14ac:dyDescent="0.25">
      <c r="A61" s="32" t="s">
        <v>130</v>
      </c>
      <c r="B61" s="28">
        <v>1625</v>
      </c>
      <c r="C61" s="41" t="s">
        <v>75</v>
      </c>
      <c r="D61" s="46" t="s">
        <v>30</v>
      </c>
      <c r="E61" s="47">
        <v>4</v>
      </c>
      <c r="G61" s="6">
        <v>7.42</v>
      </c>
      <c r="H61" s="6">
        <f t="shared" si="0"/>
        <v>4.5123711227256846</v>
      </c>
      <c r="I61" s="6">
        <f t="shared" si="1"/>
        <v>35.619999999999997</v>
      </c>
      <c r="J61" s="6">
        <f t="shared" si="2"/>
        <v>21.66</v>
      </c>
      <c r="K61" s="6">
        <f t="shared" si="3"/>
        <v>57.28</v>
      </c>
      <c r="M61" s="17">
        <v>439</v>
      </c>
    </row>
    <row r="62" spans="1:13" x14ac:dyDescent="0.25">
      <c r="A62" s="32" t="s">
        <v>131</v>
      </c>
      <c r="B62" s="44">
        <v>7626</v>
      </c>
      <c r="C62" s="45" t="s">
        <v>76</v>
      </c>
      <c r="D62" s="46" t="s">
        <v>30</v>
      </c>
      <c r="E62" s="47">
        <v>3</v>
      </c>
      <c r="G62" s="6">
        <v>204.28</v>
      </c>
      <c r="H62" s="6">
        <f t="shared" si="0"/>
        <v>124.23007721703543</v>
      </c>
      <c r="I62" s="6">
        <f t="shared" si="1"/>
        <v>735.41</v>
      </c>
      <c r="J62" s="6">
        <f t="shared" si="2"/>
        <v>447.23</v>
      </c>
      <c r="K62" s="6">
        <f t="shared" si="3"/>
        <v>1182.6399999999999</v>
      </c>
      <c r="M62" s="17">
        <v>4276</v>
      </c>
    </row>
    <row r="63" spans="1:13" x14ac:dyDescent="0.25">
      <c r="A63" s="32" t="s">
        <v>132</v>
      </c>
      <c r="B63" s="44">
        <v>14183</v>
      </c>
      <c r="C63" s="45" t="s">
        <v>77</v>
      </c>
      <c r="D63" s="46" t="s">
        <v>30</v>
      </c>
      <c r="E63" s="47">
        <v>34</v>
      </c>
      <c r="G63" s="6">
        <v>10.79</v>
      </c>
      <c r="H63" s="6">
        <f t="shared" si="0"/>
        <v>6.5617903523194254</v>
      </c>
      <c r="I63" s="6">
        <f t="shared" si="1"/>
        <v>440.23</v>
      </c>
      <c r="J63" s="6">
        <f t="shared" si="2"/>
        <v>267.72000000000003</v>
      </c>
      <c r="K63" s="6">
        <f t="shared" si="3"/>
        <v>707.95</v>
      </c>
      <c r="M63" s="91" t="s">
        <v>257</v>
      </c>
    </row>
    <row r="64" spans="1:13" x14ac:dyDescent="0.25">
      <c r="A64" s="32" t="s">
        <v>133</v>
      </c>
      <c r="B64" s="44">
        <v>1812</v>
      </c>
      <c r="C64" s="45" t="s">
        <v>78</v>
      </c>
      <c r="D64" s="46" t="s">
        <v>30</v>
      </c>
      <c r="E64" s="47">
        <v>231</v>
      </c>
      <c r="G64" s="6">
        <v>0.74</v>
      </c>
      <c r="H64" s="6">
        <f t="shared" si="0"/>
        <v>0.45002083973275026</v>
      </c>
      <c r="I64" s="6">
        <f t="shared" si="1"/>
        <v>205.13</v>
      </c>
      <c r="J64" s="6">
        <f t="shared" si="2"/>
        <v>124.75</v>
      </c>
      <c r="K64" s="6">
        <f t="shared" si="3"/>
        <v>329.88</v>
      </c>
      <c r="M64" s="91" t="s">
        <v>257</v>
      </c>
    </row>
    <row r="65" spans="1:13" x14ac:dyDescent="0.25">
      <c r="A65" s="32" t="s">
        <v>134</v>
      </c>
      <c r="B65" s="28">
        <v>4635</v>
      </c>
      <c r="C65" s="41" t="s">
        <v>79</v>
      </c>
      <c r="D65" s="46" t="s">
        <v>30</v>
      </c>
      <c r="E65" s="47">
        <v>2</v>
      </c>
      <c r="G65" s="6">
        <v>970</v>
      </c>
      <c r="H65" s="6">
        <f t="shared" si="0"/>
        <v>589.89218181184833</v>
      </c>
      <c r="I65" s="6">
        <f t="shared" si="1"/>
        <v>2328</v>
      </c>
      <c r="J65" s="6">
        <f t="shared" si="2"/>
        <v>1415.74</v>
      </c>
      <c r="K65" s="6">
        <f t="shared" si="3"/>
        <v>3743.74</v>
      </c>
      <c r="M65" s="91" t="s">
        <v>257</v>
      </c>
    </row>
    <row r="66" spans="1:13" x14ac:dyDescent="0.25">
      <c r="A66" s="32" t="s">
        <v>135</v>
      </c>
      <c r="B66" s="28">
        <v>4800</v>
      </c>
      <c r="C66" s="41" t="s">
        <v>80</v>
      </c>
      <c r="D66" s="46" t="s">
        <v>30</v>
      </c>
      <c r="E66" s="47">
        <v>3</v>
      </c>
      <c r="G66" s="6">
        <v>665</v>
      </c>
      <c r="H66" s="6">
        <f t="shared" si="0"/>
        <v>404.4106194895661</v>
      </c>
      <c r="I66" s="6">
        <f t="shared" si="1"/>
        <v>2394</v>
      </c>
      <c r="J66" s="6">
        <f t="shared" si="2"/>
        <v>1455.88</v>
      </c>
      <c r="K66" s="6">
        <f t="shared" si="3"/>
        <v>3849.88</v>
      </c>
      <c r="M66" s="91" t="s">
        <v>257</v>
      </c>
    </row>
    <row r="67" spans="1:13" x14ac:dyDescent="0.25">
      <c r="A67" s="32" t="s">
        <v>136</v>
      </c>
      <c r="B67" s="28">
        <v>4807</v>
      </c>
      <c r="C67" s="41" t="s">
        <v>81</v>
      </c>
      <c r="D67" s="46" t="s">
        <v>30</v>
      </c>
      <c r="E67" s="47">
        <v>6</v>
      </c>
      <c r="G67" s="6">
        <v>844</v>
      </c>
      <c r="H67" s="6">
        <f t="shared" si="0"/>
        <v>513.26701180329894</v>
      </c>
      <c r="I67" s="6">
        <f t="shared" si="1"/>
        <v>6076.8</v>
      </c>
      <c r="J67" s="6">
        <f t="shared" si="2"/>
        <v>3695.52</v>
      </c>
      <c r="K67" s="6">
        <f t="shared" si="3"/>
        <v>9772.32</v>
      </c>
      <c r="M67" s="91" t="s">
        <v>257</v>
      </c>
    </row>
    <row r="68" spans="1:13" x14ac:dyDescent="0.25">
      <c r="A68" s="32" t="s">
        <v>137</v>
      </c>
      <c r="B68" s="28">
        <v>2179</v>
      </c>
      <c r="C68" s="41" t="s">
        <v>82</v>
      </c>
      <c r="D68" s="46" t="s">
        <v>30</v>
      </c>
      <c r="E68" s="47">
        <v>3</v>
      </c>
      <c r="G68" s="6">
        <v>9.6300000000000008</v>
      </c>
      <c r="H68" s="6">
        <f t="shared" si="0"/>
        <v>5.8563522792248452</v>
      </c>
      <c r="I68" s="6">
        <f t="shared" si="1"/>
        <v>34.67</v>
      </c>
      <c r="J68" s="6">
        <f t="shared" si="2"/>
        <v>21.08</v>
      </c>
      <c r="K68" s="6">
        <f t="shared" si="3"/>
        <v>55.75</v>
      </c>
      <c r="M68" s="91" t="s">
        <v>257</v>
      </c>
    </row>
    <row r="69" spans="1:13" x14ac:dyDescent="0.25">
      <c r="A69" s="32" t="s">
        <v>138</v>
      </c>
      <c r="B69" s="44">
        <v>2086</v>
      </c>
      <c r="C69" s="45" t="s">
        <v>83</v>
      </c>
      <c r="D69" s="46" t="s">
        <v>30</v>
      </c>
      <c r="E69" s="47">
        <v>6</v>
      </c>
      <c r="G69" s="6">
        <v>14.8</v>
      </c>
      <c r="H69" s="6">
        <f t="shared" si="0"/>
        <v>9.0004167946550044</v>
      </c>
      <c r="I69" s="6">
        <f t="shared" si="1"/>
        <v>106.56</v>
      </c>
      <c r="J69" s="6">
        <f t="shared" si="2"/>
        <v>64.8</v>
      </c>
      <c r="K69" s="6">
        <f t="shared" si="3"/>
        <v>171.36</v>
      </c>
      <c r="M69" s="91" t="s">
        <v>257</v>
      </c>
    </row>
    <row r="70" spans="1:13" x14ac:dyDescent="0.25">
      <c r="A70" s="32" t="s">
        <v>139</v>
      </c>
      <c r="B70" s="28">
        <v>4751</v>
      </c>
      <c r="C70" s="41" t="s">
        <v>84</v>
      </c>
      <c r="D70" s="46" t="s">
        <v>30</v>
      </c>
      <c r="E70" s="47">
        <v>18</v>
      </c>
      <c r="G70" s="6">
        <v>41.6</v>
      </c>
      <c r="H70" s="6">
        <f t="shared" si="0"/>
        <v>25.298468828219473</v>
      </c>
      <c r="I70" s="6">
        <f t="shared" si="1"/>
        <v>898.56</v>
      </c>
      <c r="J70" s="6">
        <f t="shared" si="2"/>
        <v>546.45000000000005</v>
      </c>
      <c r="K70" s="6">
        <f t="shared" si="3"/>
        <v>1445.01</v>
      </c>
      <c r="M70" s="91" t="s">
        <v>257</v>
      </c>
    </row>
    <row r="71" spans="1:13" x14ac:dyDescent="0.25">
      <c r="A71" s="32" t="s">
        <v>140</v>
      </c>
      <c r="B71" s="28">
        <v>27286</v>
      </c>
      <c r="C71" s="41" t="s">
        <v>85</v>
      </c>
      <c r="D71" s="48" t="s">
        <v>30</v>
      </c>
      <c r="E71" s="47">
        <v>3</v>
      </c>
      <c r="G71" s="6">
        <v>2138</v>
      </c>
      <c r="H71" s="6">
        <f t="shared" si="0"/>
        <v>1300.1953450657027</v>
      </c>
      <c r="I71" s="6">
        <f t="shared" si="1"/>
        <v>7696.8</v>
      </c>
      <c r="J71" s="6">
        <f t="shared" si="2"/>
        <v>4680.7</v>
      </c>
      <c r="K71" s="6">
        <f t="shared" si="3"/>
        <v>12377.5</v>
      </c>
      <c r="M71" s="91" t="s">
        <v>257</v>
      </c>
    </row>
    <row r="72" spans="1:13" x14ac:dyDescent="0.25">
      <c r="A72" s="14"/>
      <c r="B72" s="95" t="s">
        <v>4</v>
      </c>
      <c r="C72" s="96"/>
      <c r="D72" s="96"/>
      <c r="E72" s="97"/>
      <c r="G72" s="6"/>
      <c r="H72" s="6"/>
      <c r="I72" s="6"/>
      <c r="J72" s="6"/>
      <c r="K72" s="6"/>
      <c r="M72" s="17"/>
    </row>
    <row r="73" spans="1:13" x14ac:dyDescent="0.25">
      <c r="A73" s="4" t="s">
        <v>141</v>
      </c>
      <c r="B73" s="28">
        <v>1827</v>
      </c>
      <c r="C73" s="49" t="s">
        <v>34</v>
      </c>
      <c r="D73" s="52" t="s">
        <v>30</v>
      </c>
      <c r="E73" s="47">
        <v>56</v>
      </c>
      <c r="G73" s="6">
        <f>$G$22</f>
        <v>0.57999999999999996</v>
      </c>
      <c r="H73" s="19">
        <f>$H$22</f>
        <v>0.3527190365472907</v>
      </c>
      <c r="I73" s="6">
        <f t="shared" ref="I73:I92" si="4">ROUND(G73*E73*1.2,2)</f>
        <v>38.979999999999997</v>
      </c>
      <c r="J73" s="6">
        <f t="shared" ref="J73:J92" si="5">ROUND(E73*H73*1.2,2)</f>
        <v>23.7</v>
      </c>
      <c r="K73" s="6">
        <f t="shared" ref="K73:K92" si="6">I73+J73</f>
        <v>62.679999999999993</v>
      </c>
      <c r="M73" s="18">
        <f>$M$22</f>
        <v>379</v>
      </c>
    </row>
    <row r="74" spans="1:13" ht="25.5" x14ac:dyDescent="0.25">
      <c r="A74" s="65" t="s">
        <v>164</v>
      </c>
      <c r="B74" s="56">
        <v>7486</v>
      </c>
      <c r="C74" s="55" t="s">
        <v>93</v>
      </c>
      <c r="D74" s="52" t="s">
        <v>30</v>
      </c>
      <c r="E74" s="52">
        <v>41</v>
      </c>
      <c r="G74" s="57"/>
      <c r="H74" s="57">
        <v>60.4</v>
      </c>
      <c r="I74" s="6">
        <f t="shared" si="4"/>
        <v>0</v>
      </c>
      <c r="J74" s="6">
        <f t="shared" si="5"/>
        <v>2971.68</v>
      </c>
      <c r="K74" s="6">
        <f t="shared" si="6"/>
        <v>2971.68</v>
      </c>
      <c r="L74" s="58"/>
      <c r="M74" s="59"/>
    </row>
    <row r="75" spans="1:13" s="109" customFormat="1" x14ac:dyDescent="0.25">
      <c r="A75" s="105" t="s">
        <v>165</v>
      </c>
      <c r="B75" s="106">
        <v>22862</v>
      </c>
      <c r="C75" s="107" t="s">
        <v>86</v>
      </c>
      <c r="D75" s="108" t="s">
        <v>38</v>
      </c>
      <c r="E75" s="108">
        <v>205</v>
      </c>
      <c r="G75" s="22">
        <v>0.7</v>
      </c>
      <c r="H75" s="6">
        <f t="shared" ref="H75" si="7">G75*$T$20</f>
        <v>0.42569538893638537</v>
      </c>
      <c r="I75" s="6">
        <f t="shared" si="4"/>
        <v>172.2</v>
      </c>
      <c r="J75" s="6">
        <f t="shared" si="5"/>
        <v>104.72</v>
      </c>
      <c r="K75" s="6">
        <f t="shared" si="6"/>
        <v>276.91999999999996</v>
      </c>
      <c r="M75" s="110">
        <v>1013</v>
      </c>
    </row>
    <row r="76" spans="1:13" s="109" customFormat="1" x14ac:dyDescent="0.25">
      <c r="A76" s="105" t="s">
        <v>166</v>
      </c>
      <c r="B76" s="106">
        <v>22863</v>
      </c>
      <c r="C76" s="107" t="s">
        <v>87</v>
      </c>
      <c r="D76" s="108" t="s">
        <v>38</v>
      </c>
      <c r="E76" s="108">
        <v>205</v>
      </c>
      <c r="G76" s="22">
        <f>$G$75</f>
        <v>0.7</v>
      </c>
      <c r="H76" s="111">
        <f>$H$75</f>
        <v>0.42569538893638537</v>
      </c>
      <c r="I76" s="6">
        <f t="shared" si="4"/>
        <v>172.2</v>
      </c>
      <c r="J76" s="6">
        <f t="shared" si="5"/>
        <v>104.72</v>
      </c>
      <c r="K76" s="6">
        <f t="shared" si="6"/>
        <v>276.91999999999996</v>
      </c>
      <c r="L76" s="112"/>
      <c r="M76" s="113">
        <f>$M$75</f>
        <v>1013</v>
      </c>
    </row>
    <row r="77" spans="1:13" x14ac:dyDescent="0.25">
      <c r="A77" s="32" t="s">
        <v>167</v>
      </c>
      <c r="B77" s="28">
        <v>1997</v>
      </c>
      <c r="C77" s="49" t="s">
        <v>46</v>
      </c>
      <c r="D77" s="54" t="s">
        <v>30</v>
      </c>
      <c r="E77" s="53">
        <v>8</v>
      </c>
      <c r="G77" s="6">
        <f>$G$32</f>
        <v>21.66</v>
      </c>
      <c r="H77" s="6">
        <f>$H$32</f>
        <v>13.172231606231582</v>
      </c>
      <c r="I77" s="6">
        <f t="shared" si="4"/>
        <v>207.94</v>
      </c>
      <c r="J77" s="6">
        <f t="shared" si="5"/>
        <v>126.45</v>
      </c>
      <c r="K77" s="6">
        <f t="shared" si="6"/>
        <v>334.39</v>
      </c>
      <c r="M77" s="91" t="s">
        <v>257</v>
      </c>
    </row>
    <row r="78" spans="1:13" x14ac:dyDescent="0.25">
      <c r="A78" s="32" t="s">
        <v>168</v>
      </c>
      <c r="B78" s="28">
        <v>2003</v>
      </c>
      <c r="C78" s="49" t="s">
        <v>51</v>
      </c>
      <c r="D78" s="54" t="s">
        <v>30</v>
      </c>
      <c r="E78" s="53">
        <v>12</v>
      </c>
      <c r="G78" s="6">
        <f>$G$37</f>
        <v>24.79</v>
      </c>
      <c r="H78" s="6">
        <f>$H$37</f>
        <v>15.075698131047133</v>
      </c>
      <c r="I78" s="6">
        <f t="shared" si="4"/>
        <v>356.98</v>
      </c>
      <c r="J78" s="6">
        <f t="shared" si="5"/>
        <v>217.09</v>
      </c>
      <c r="K78" s="6">
        <f t="shared" si="6"/>
        <v>574.07000000000005</v>
      </c>
      <c r="M78" s="91" t="s">
        <v>257</v>
      </c>
    </row>
    <row r="79" spans="1:13" x14ac:dyDescent="0.25">
      <c r="A79" s="32" t="s">
        <v>169</v>
      </c>
      <c r="B79" s="28">
        <v>2005</v>
      </c>
      <c r="C79" s="49" t="s">
        <v>52</v>
      </c>
      <c r="D79" s="54" t="s">
        <v>30</v>
      </c>
      <c r="E79" s="53">
        <v>2</v>
      </c>
      <c r="G79" s="6">
        <f>$G$38</f>
        <v>26.3</v>
      </c>
      <c r="H79" s="6">
        <f>$H$38</f>
        <v>15.993983898609908</v>
      </c>
      <c r="I79" s="6">
        <f t="shared" si="4"/>
        <v>63.12</v>
      </c>
      <c r="J79" s="6">
        <f t="shared" si="5"/>
        <v>38.39</v>
      </c>
      <c r="K79" s="6">
        <f t="shared" si="6"/>
        <v>101.50999999999999</v>
      </c>
      <c r="M79" s="91" t="s">
        <v>257</v>
      </c>
    </row>
    <row r="80" spans="1:13" x14ac:dyDescent="0.25">
      <c r="A80" s="32" t="s">
        <v>170</v>
      </c>
      <c r="B80" s="50">
        <v>2006</v>
      </c>
      <c r="C80" s="49" t="s">
        <v>88</v>
      </c>
      <c r="D80" s="54" t="s">
        <v>30</v>
      </c>
      <c r="E80" s="53">
        <v>4</v>
      </c>
      <c r="G80" s="22">
        <v>26.73</v>
      </c>
      <c r="H80" s="6">
        <f>G80*$T$20</f>
        <v>16.255482494670829</v>
      </c>
      <c r="I80" s="6">
        <f t="shared" si="4"/>
        <v>128.30000000000001</v>
      </c>
      <c r="J80" s="6">
        <f t="shared" si="5"/>
        <v>78.03</v>
      </c>
      <c r="K80" s="6">
        <f t="shared" si="6"/>
        <v>206.33</v>
      </c>
      <c r="M80" s="91" t="s">
        <v>257</v>
      </c>
    </row>
    <row r="81" spans="1:13" x14ac:dyDescent="0.25">
      <c r="A81" s="32" t="s">
        <v>171</v>
      </c>
      <c r="B81" s="28">
        <v>6387</v>
      </c>
      <c r="C81" s="49" t="s">
        <v>89</v>
      </c>
      <c r="D81" s="54" t="s">
        <v>30</v>
      </c>
      <c r="E81" s="53">
        <v>82</v>
      </c>
      <c r="G81" s="6">
        <v>2.93</v>
      </c>
      <c r="H81" s="6">
        <f>G81*$T$20</f>
        <v>1.7818392708337274</v>
      </c>
      <c r="I81" s="6">
        <f t="shared" si="4"/>
        <v>288.31</v>
      </c>
      <c r="J81" s="6">
        <f t="shared" si="5"/>
        <v>175.33</v>
      </c>
      <c r="K81" s="6">
        <f t="shared" si="6"/>
        <v>463.64</v>
      </c>
      <c r="M81" s="91" t="s">
        <v>257</v>
      </c>
    </row>
    <row r="82" spans="1:13" s="109" customFormat="1" x14ac:dyDescent="0.25">
      <c r="A82" s="105" t="s">
        <v>172</v>
      </c>
      <c r="B82" s="114">
        <v>256</v>
      </c>
      <c r="C82" s="115" t="s">
        <v>154</v>
      </c>
      <c r="D82" s="116" t="s">
        <v>30</v>
      </c>
      <c r="E82" s="108">
        <v>4</v>
      </c>
      <c r="G82" s="22">
        <v>12.25</v>
      </c>
      <c r="H82" s="6">
        <f>G82*$T$20</f>
        <v>7.4496693063867436</v>
      </c>
      <c r="I82" s="6">
        <f t="shared" si="4"/>
        <v>58.8</v>
      </c>
      <c r="J82" s="6">
        <f t="shared" si="5"/>
        <v>35.76</v>
      </c>
      <c r="K82" s="6">
        <f t="shared" si="6"/>
        <v>94.56</v>
      </c>
      <c r="M82" s="110">
        <v>20111</v>
      </c>
    </row>
    <row r="83" spans="1:13" s="109" customFormat="1" x14ac:dyDescent="0.25">
      <c r="A83" s="105" t="s">
        <v>173</v>
      </c>
      <c r="B83" s="106">
        <v>17076</v>
      </c>
      <c r="C83" s="107" t="s">
        <v>90</v>
      </c>
      <c r="D83" s="108" t="s">
        <v>30</v>
      </c>
      <c r="E83" s="108">
        <v>9</v>
      </c>
      <c r="G83" s="22">
        <v>33.86</v>
      </c>
      <c r="H83" s="6">
        <f>G83*$T$20</f>
        <v>20.591494099122869</v>
      </c>
      <c r="I83" s="6">
        <f t="shared" si="4"/>
        <v>365.69</v>
      </c>
      <c r="J83" s="6">
        <f t="shared" si="5"/>
        <v>222.39</v>
      </c>
      <c r="K83" s="6">
        <f t="shared" si="6"/>
        <v>588.07999999999993</v>
      </c>
      <c r="M83" s="110">
        <v>12216</v>
      </c>
    </row>
    <row r="84" spans="1:13" s="109" customFormat="1" x14ac:dyDescent="0.25">
      <c r="A84" s="105" t="s">
        <v>174</v>
      </c>
      <c r="B84" s="106">
        <v>7421</v>
      </c>
      <c r="C84" s="107" t="s">
        <v>91</v>
      </c>
      <c r="D84" s="108" t="s">
        <v>30</v>
      </c>
      <c r="E84" s="108">
        <v>32</v>
      </c>
      <c r="G84" s="22">
        <v>39.15</v>
      </c>
      <c r="H84" s="6">
        <f>G84*$T$20</f>
        <v>23.808534966942123</v>
      </c>
      <c r="I84" s="6">
        <f t="shared" si="4"/>
        <v>1503.36</v>
      </c>
      <c r="J84" s="6">
        <f t="shared" si="5"/>
        <v>914.25</v>
      </c>
      <c r="K84" s="6">
        <f t="shared" si="6"/>
        <v>2417.6099999999997</v>
      </c>
      <c r="M84" s="110">
        <v>3757</v>
      </c>
    </row>
    <row r="85" spans="1:13" ht="39" x14ac:dyDescent="0.25">
      <c r="A85" s="65" t="s">
        <v>175</v>
      </c>
      <c r="B85" s="61">
        <v>18439</v>
      </c>
      <c r="C85" s="60" t="s">
        <v>94</v>
      </c>
      <c r="D85" s="62" t="s">
        <v>30</v>
      </c>
      <c r="E85" s="63">
        <v>9</v>
      </c>
      <c r="G85" s="57"/>
      <c r="H85" s="6">
        <v>67.03</v>
      </c>
      <c r="I85" s="6">
        <f t="shared" si="4"/>
        <v>0</v>
      </c>
      <c r="J85" s="6">
        <f t="shared" si="5"/>
        <v>723.92</v>
      </c>
      <c r="K85" s="6">
        <f t="shared" si="6"/>
        <v>723.92</v>
      </c>
      <c r="L85" s="58"/>
      <c r="M85" s="59"/>
    </row>
    <row r="86" spans="1:13" ht="39" x14ac:dyDescent="0.25">
      <c r="A86" s="65" t="s">
        <v>176</v>
      </c>
      <c r="B86" s="61">
        <v>18440</v>
      </c>
      <c r="C86" s="60" t="s">
        <v>95</v>
      </c>
      <c r="D86" s="62" t="s">
        <v>30</v>
      </c>
      <c r="E86" s="63">
        <v>32</v>
      </c>
      <c r="G86" s="57"/>
      <c r="H86" s="6">
        <v>67.03</v>
      </c>
      <c r="I86" s="6">
        <f t="shared" si="4"/>
        <v>0</v>
      </c>
      <c r="J86" s="6">
        <f t="shared" si="5"/>
        <v>2573.9499999999998</v>
      </c>
      <c r="K86" s="6">
        <f t="shared" si="6"/>
        <v>2573.9499999999998</v>
      </c>
      <c r="L86" s="58"/>
      <c r="M86" s="59"/>
    </row>
    <row r="87" spans="1:13" x14ac:dyDescent="0.25">
      <c r="A87" s="32" t="s">
        <v>177</v>
      </c>
      <c r="B87" s="28">
        <v>1798</v>
      </c>
      <c r="C87" s="49" t="s">
        <v>70</v>
      </c>
      <c r="D87" s="54" t="s">
        <v>30</v>
      </c>
      <c r="E87" s="53">
        <v>52</v>
      </c>
      <c r="G87" s="6">
        <f>$G$56</f>
        <v>2.91</v>
      </c>
      <c r="H87" s="19">
        <f>$H$56</f>
        <v>1.769676545435545</v>
      </c>
      <c r="I87" s="6">
        <f t="shared" si="4"/>
        <v>181.58</v>
      </c>
      <c r="J87" s="6">
        <f t="shared" si="5"/>
        <v>110.43</v>
      </c>
      <c r="K87" s="6">
        <f t="shared" si="6"/>
        <v>292.01</v>
      </c>
      <c r="M87" s="17">
        <f>$M$56</f>
        <v>442</v>
      </c>
    </row>
    <row r="88" spans="1:13" x14ac:dyDescent="0.25">
      <c r="A88" s="32" t="s">
        <v>178</v>
      </c>
      <c r="B88" s="28">
        <v>1799</v>
      </c>
      <c r="C88" s="49" t="s">
        <v>71</v>
      </c>
      <c r="D88" s="54" t="s">
        <v>30</v>
      </c>
      <c r="E88" s="53">
        <v>26</v>
      </c>
      <c r="G88" s="6">
        <f>$G$57</f>
        <v>2.85</v>
      </c>
      <c r="H88" s="19">
        <f>$H$57</f>
        <v>1.7331883692409975</v>
      </c>
      <c r="I88" s="6">
        <f t="shared" si="4"/>
        <v>88.92</v>
      </c>
      <c r="J88" s="6">
        <f t="shared" si="5"/>
        <v>54.08</v>
      </c>
      <c r="K88" s="6">
        <f t="shared" si="6"/>
        <v>143</v>
      </c>
      <c r="M88" s="91" t="s">
        <v>257</v>
      </c>
    </row>
    <row r="89" spans="1:13" x14ac:dyDescent="0.25">
      <c r="A89" s="32" t="s">
        <v>179</v>
      </c>
      <c r="B89" s="50">
        <v>1624</v>
      </c>
      <c r="C89" s="49" t="s">
        <v>74</v>
      </c>
      <c r="D89" s="52" t="s">
        <v>30</v>
      </c>
      <c r="E89" s="47">
        <v>36</v>
      </c>
      <c r="G89" s="6">
        <f>$G$60</f>
        <v>6.45</v>
      </c>
      <c r="H89" s="19">
        <f>$H$60</f>
        <v>3.9224789409138365</v>
      </c>
      <c r="I89" s="6">
        <f t="shared" si="4"/>
        <v>278.64</v>
      </c>
      <c r="J89" s="6">
        <f t="shared" si="5"/>
        <v>169.45</v>
      </c>
      <c r="K89" s="6">
        <f t="shared" si="6"/>
        <v>448.09</v>
      </c>
      <c r="M89" s="17">
        <f>$M$60</f>
        <v>432</v>
      </c>
    </row>
    <row r="90" spans="1:13" x14ac:dyDescent="0.25">
      <c r="A90" s="32" t="s">
        <v>180</v>
      </c>
      <c r="B90" s="28">
        <v>1625</v>
      </c>
      <c r="C90" s="49" t="s">
        <v>75</v>
      </c>
      <c r="D90" s="52" t="s">
        <v>30</v>
      </c>
      <c r="E90" s="47">
        <v>20</v>
      </c>
      <c r="G90" s="6">
        <f>$G$61</f>
        <v>7.42</v>
      </c>
      <c r="H90" s="19">
        <f>$H$61</f>
        <v>4.5123711227256846</v>
      </c>
      <c r="I90" s="6">
        <f t="shared" si="4"/>
        <v>178.08</v>
      </c>
      <c r="J90" s="6">
        <f t="shared" si="5"/>
        <v>108.3</v>
      </c>
      <c r="K90" s="6">
        <f t="shared" si="6"/>
        <v>286.38</v>
      </c>
      <c r="M90" s="17">
        <f>$M$61</f>
        <v>439</v>
      </c>
    </row>
    <row r="91" spans="1:13" x14ac:dyDescent="0.25">
      <c r="A91" s="32" t="s">
        <v>181</v>
      </c>
      <c r="B91" s="44">
        <v>1812</v>
      </c>
      <c r="C91" s="51" t="s">
        <v>78</v>
      </c>
      <c r="D91" s="54" t="s">
        <v>30</v>
      </c>
      <c r="E91" s="53">
        <v>134</v>
      </c>
      <c r="G91" s="6">
        <f>$G$64</f>
        <v>0.74</v>
      </c>
      <c r="H91" s="19">
        <f>$H$64</f>
        <v>0.45002083973275026</v>
      </c>
      <c r="I91" s="6">
        <f t="shared" si="4"/>
        <v>118.99</v>
      </c>
      <c r="J91" s="6">
        <f t="shared" si="5"/>
        <v>72.36</v>
      </c>
      <c r="K91" s="6">
        <f t="shared" si="6"/>
        <v>191.35</v>
      </c>
      <c r="M91" s="91" t="s">
        <v>257</v>
      </c>
    </row>
    <row r="92" spans="1:13" s="109" customFormat="1" x14ac:dyDescent="0.25">
      <c r="A92" s="105" t="s">
        <v>182</v>
      </c>
      <c r="B92" s="106">
        <v>24446</v>
      </c>
      <c r="C92" s="107" t="s">
        <v>92</v>
      </c>
      <c r="D92" s="108" t="s">
        <v>30</v>
      </c>
      <c r="E92" s="108">
        <v>41</v>
      </c>
      <c r="G92" s="22">
        <v>15.98</v>
      </c>
      <c r="H92" s="6">
        <f t="shared" ref="H92" si="8">G92*$T$20</f>
        <v>9.7180175931477688</v>
      </c>
      <c r="I92" s="6">
        <f t="shared" si="4"/>
        <v>786.22</v>
      </c>
      <c r="J92" s="6">
        <f t="shared" si="5"/>
        <v>478.13</v>
      </c>
      <c r="K92" s="6">
        <f t="shared" si="6"/>
        <v>1264.3499999999999</v>
      </c>
      <c r="M92" s="110">
        <v>2510</v>
      </c>
    </row>
    <row r="93" spans="1:13" x14ac:dyDescent="0.25">
      <c r="A93" s="14"/>
      <c r="B93" s="8"/>
      <c r="C93" s="9" t="s">
        <v>10</v>
      </c>
      <c r="D93" s="10"/>
      <c r="E93" s="10"/>
      <c r="F93" s="10"/>
      <c r="G93" s="23"/>
      <c r="H93" s="24"/>
      <c r="I93" s="25">
        <f>SUM(I18:I92)</f>
        <v>47057.160000000018</v>
      </c>
      <c r="J93" s="25">
        <f t="shared" ref="J93:K93" si="9">SUM(J18:J92)</f>
        <v>34886.700000000004</v>
      </c>
      <c r="K93" s="25">
        <f t="shared" si="9"/>
        <v>81943.859999999986</v>
      </c>
    </row>
    <row r="94" spans="1:13" x14ac:dyDescent="0.25">
      <c r="G94" s="20"/>
      <c r="H94" s="20"/>
      <c r="I94" s="20"/>
      <c r="J94" s="20"/>
      <c r="K94" s="20"/>
      <c r="L94" s="66"/>
    </row>
    <row r="95" spans="1:13" x14ac:dyDescent="0.25">
      <c r="A95" s="32">
        <v>2</v>
      </c>
      <c r="B95" s="3" t="s">
        <v>144</v>
      </c>
      <c r="C95" s="3"/>
      <c r="D95" s="3"/>
      <c r="E95" s="3"/>
      <c r="G95" s="99" t="s">
        <v>9</v>
      </c>
      <c r="H95" s="99"/>
      <c r="I95" s="99"/>
      <c r="J95" s="99"/>
      <c r="K95" s="99"/>
      <c r="L95" s="67"/>
      <c r="M95" s="100" t="s">
        <v>15</v>
      </c>
    </row>
    <row r="96" spans="1:13" x14ac:dyDescent="0.25">
      <c r="A96" s="32"/>
      <c r="B96" s="3" t="s">
        <v>24</v>
      </c>
      <c r="C96" s="3"/>
      <c r="D96" s="3"/>
      <c r="E96" s="3"/>
      <c r="G96" s="103" t="s">
        <v>5</v>
      </c>
      <c r="H96" s="103"/>
      <c r="I96" s="103" t="s">
        <v>8</v>
      </c>
      <c r="J96" s="103"/>
      <c r="K96" s="103" t="s">
        <v>8</v>
      </c>
      <c r="L96" s="68"/>
      <c r="M96" s="101"/>
    </row>
    <row r="97" spans="1:17" ht="30" x14ac:dyDescent="0.25">
      <c r="A97" s="32"/>
      <c r="B97" s="15" t="s">
        <v>14</v>
      </c>
      <c r="C97" s="2" t="s">
        <v>0</v>
      </c>
      <c r="D97" s="2" t="s">
        <v>1</v>
      </c>
      <c r="E97" s="1" t="s">
        <v>2</v>
      </c>
      <c r="G97" s="64" t="s">
        <v>6</v>
      </c>
      <c r="H97" s="64" t="s">
        <v>7</v>
      </c>
      <c r="I97" s="64" t="s">
        <v>6</v>
      </c>
      <c r="J97" s="64" t="s">
        <v>7</v>
      </c>
      <c r="K97" s="103"/>
      <c r="L97" s="68"/>
      <c r="M97" s="102"/>
    </row>
    <row r="98" spans="1:17" x14ac:dyDescent="0.25">
      <c r="A98" s="32"/>
      <c r="B98" s="93" t="s">
        <v>3</v>
      </c>
      <c r="C98" s="93"/>
      <c r="D98" s="93"/>
      <c r="E98" s="93"/>
      <c r="G98" s="69"/>
      <c r="H98" s="69"/>
      <c r="I98" s="69"/>
      <c r="J98" s="69"/>
      <c r="K98" s="69"/>
      <c r="L98" s="68"/>
      <c r="M98" s="17"/>
      <c r="O98" s="36" t="s">
        <v>26</v>
      </c>
      <c r="P98" s="37">
        <v>161.19999999999999</v>
      </c>
      <c r="Q98" s="38">
        <f>P98*57.47</f>
        <v>9264.1639999999989</v>
      </c>
    </row>
    <row r="99" spans="1:17" x14ac:dyDescent="0.25">
      <c r="A99" s="32" t="s">
        <v>192</v>
      </c>
      <c r="B99" s="50">
        <v>23151</v>
      </c>
      <c r="C99" s="49" t="s">
        <v>145</v>
      </c>
      <c r="D99" s="54" t="s">
        <v>30</v>
      </c>
      <c r="E99" s="53">
        <v>14</v>
      </c>
      <c r="G99" s="6">
        <v>0.18</v>
      </c>
      <c r="H99" s="6">
        <f t="shared" ref="H99:H100" si="10">G99*$T$20</f>
        <v>0.10946452858364195</v>
      </c>
      <c r="I99" s="6">
        <f t="shared" ref="I99:I153" si="11">ROUND(G99*E99*1.2,2)</f>
        <v>3.02</v>
      </c>
      <c r="J99" s="6">
        <f t="shared" ref="J99:J153" si="12">ROUND(E99*H99*1.2,2)</f>
        <v>1.84</v>
      </c>
      <c r="K99" s="6">
        <f t="shared" ref="K99:K153" si="13">I99+J99</f>
        <v>4.8600000000000003</v>
      </c>
      <c r="L99" s="70"/>
      <c r="M99" s="17">
        <v>411</v>
      </c>
      <c r="O99" s="36" t="s">
        <v>27</v>
      </c>
      <c r="P99" s="37"/>
      <c r="Q99" s="38">
        <f>P99*290.8</f>
        <v>0</v>
      </c>
    </row>
    <row r="100" spans="1:17" x14ac:dyDescent="0.25">
      <c r="A100" s="32" t="s">
        <v>193</v>
      </c>
      <c r="B100" s="50">
        <v>2188</v>
      </c>
      <c r="C100" s="41" t="s">
        <v>146</v>
      </c>
      <c r="D100" s="54" t="s">
        <v>30</v>
      </c>
      <c r="E100" s="53">
        <v>1</v>
      </c>
      <c r="G100" s="6">
        <v>13.62</v>
      </c>
      <c r="H100" s="6">
        <f t="shared" si="10"/>
        <v>8.2828159961622401</v>
      </c>
      <c r="I100" s="6">
        <f t="shared" si="11"/>
        <v>16.34</v>
      </c>
      <c r="J100" s="6">
        <f t="shared" si="12"/>
        <v>9.94</v>
      </c>
      <c r="K100" s="6">
        <f t="shared" si="13"/>
        <v>26.28</v>
      </c>
      <c r="L100" s="70"/>
      <c r="M100" s="91" t="s">
        <v>257</v>
      </c>
      <c r="O100" s="40" t="s">
        <v>28</v>
      </c>
      <c r="P100" s="36">
        <v>51</v>
      </c>
      <c r="Q100" s="38">
        <f>P100*57.47</f>
        <v>2930.97</v>
      </c>
    </row>
    <row r="101" spans="1:17" x14ac:dyDescent="0.25">
      <c r="A101" s="32" t="s">
        <v>194</v>
      </c>
      <c r="B101" s="50">
        <v>6154</v>
      </c>
      <c r="C101" s="41" t="s">
        <v>31</v>
      </c>
      <c r="D101" s="54" t="s">
        <v>30</v>
      </c>
      <c r="E101" s="53">
        <v>8</v>
      </c>
      <c r="G101" s="6">
        <f>$G$19</f>
        <v>4.5599999999999996</v>
      </c>
      <c r="H101" s="6">
        <f>$H$19</f>
        <v>2.7731013907855959</v>
      </c>
      <c r="I101" s="6">
        <f t="shared" si="11"/>
        <v>43.78</v>
      </c>
      <c r="J101" s="6">
        <f t="shared" si="12"/>
        <v>26.62</v>
      </c>
      <c r="K101" s="6">
        <f t="shared" si="13"/>
        <v>70.400000000000006</v>
      </c>
      <c r="L101" s="70"/>
      <c r="M101" s="18">
        <f>M19</f>
        <v>11272</v>
      </c>
      <c r="O101" s="94" t="s">
        <v>10</v>
      </c>
      <c r="P101" s="94"/>
      <c r="Q101" s="39">
        <f>SUM(Q98:Q100)</f>
        <v>12195.133999999998</v>
      </c>
    </row>
    <row r="102" spans="1:17" x14ac:dyDescent="0.25">
      <c r="A102" s="32" t="s">
        <v>195</v>
      </c>
      <c r="B102" s="71">
        <v>6153</v>
      </c>
      <c r="C102" s="51" t="s">
        <v>32</v>
      </c>
      <c r="D102" s="53" t="s">
        <v>30</v>
      </c>
      <c r="E102" s="53">
        <v>3</v>
      </c>
      <c r="G102" s="6">
        <f>$G$20</f>
        <v>1.83</v>
      </c>
      <c r="H102" s="6">
        <f>$H$20</f>
        <v>1.1128893739336931</v>
      </c>
      <c r="I102" s="6">
        <f t="shared" si="11"/>
        <v>6.59</v>
      </c>
      <c r="J102" s="6">
        <f t="shared" si="12"/>
        <v>4.01</v>
      </c>
      <c r="K102" s="6">
        <f t="shared" si="13"/>
        <v>10.6</v>
      </c>
      <c r="L102" s="70"/>
      <c r="M102" s="18">
        <f>$M$20</f>
        <v>11275</v>
      </c>
    </row>
    <row r="103" spans="1:17" x14ac:dyDescent="0.25">
      <c r="A103" s="32" t="s">
        <v>196</v>
      </c>
      <c r="B103" s="44">
        <v>2270</v>
      </c>
      <c r="C103" s="45" t="s">
        <v>33</v>
      </c>
      <c r="D103" s="46" t="s">
        <v>30</v>
      </c>
      <c r="E103" s="47">
        <v>8</v>
      </c>
      <c r="G103" s="6">
        <f>$G$21</f>
        <v>14.4</v>
      </c>
      <c r="H103" s="6">
        <f>$H$21</f>
        <v>8.7571622866913561</v>
      </c>
      <c r="I103" s="6">
        <f t="shared" si="11"/>
        <v>138.24</v>
      </c>
      <c r="J103" s="6">
        <f t="shared" si="12"/>
        <v>84.07</v>
      </c>
      <c r="K103" s="6">
        <f t="shared" si="13"/>
        <v>222.31</v>
      </c>
      <c r="L103" s="70"/>
      <c r="M103" s="18">
        <f>$M$21</f>
        <v>1094</v>
      </c>
    </row>
    <row r="104" spans="1:17" x14ac:dyDescent="0.25">
      <c r="A104" s="32" t="s">
        <v>197</v>
      </c>
      <c r="B104" s="50">
        <v>1827</v>
      </c>
      <c r="C104" s="41" t="s">
        <v>34</v>
      </c>
      <c r="D104" s="54" t="s">
        <v>30</v>
      </c>
      <c r="E104" s="47">
        <v>28</v>
      </c>
      <c r="G104" s="6">
        <f>$G$22</f>
        <v>0.57999999999999996</v>
      </c>
      <c r="H104" s="19">
        <f>$H$22</f>
        <v>0.3527190365472907</v>
      </c>
      <c r="I104" s="6">
        <f t="shared" si="11"/>
        <v>19.489999999999998</v>
      </c>
      <c r="J104" s="6">
        <f t="shared" si="12"/>
        <v>11.85</v>
      </c>
      <c r="K104" s="6">
        <f t="shared" si="13"/>
        <v>31.339999999999996</v>
      </c>
      <c r="M104" s="18">
        <f>$M$22</f>
        <v>379</v>
      </c>
    </row>
    <row r="105" spans="1:17" x14ac:dyDescent="0.25">
      <c r="A105" s="32" t="s">
        <v>198</v>
      </c>
      <c r="B105" s="44">
        <v>21117</v>
      </c>
      <c r="C105" s="45" t="s">
        <v>147</v>
      </c>
      <c r="D105" s="46" t="s">
        <v>38</v>
      </c>
      <c r="E105" s="47">
        <v>135</v>
      </c>
      <c r="G105" s="6">
        <v>6.01</v>
      </c>
      <c r="H105" s="6">
        <f t="shared" ref="H105" si="14">G105*$T$20</f>
        <v>3.6548989821538229</v>
      </c>
      <c r="I105" s="6">
        <f t="shared" si="11"/>
        <v>973.62</v>
      </c>
      <c r="J105" s="6">
        <f t="shared" si="12"/>
        <v>592.09</v>
      </c>
      <c r="K105" s="6">
        <f t="shared" si="13"/>
        <v>1565.71</v>
      </c>
      <c r="L105" s="70"/>
      <c r="M105" s="91" t="s">
        <v>257</v>
      </c>
    </row>
    <row r="106" spans="1:17" x14ac:dyDescent="0.25">
      <c r="A106" s="32" t="s">
        <v>199</v>
      </c>
      <c r="B106" s="72">
        <v>5275</v>
      </c>
      <c r="C106" s="73" t="s">
        <v>35</v>
      </c>
      <c r="D106" s="54" t="s">
        <v>36</v>
      </c>
      <c r="E106" s="53">
        <v>15</v>
      </c>
      <c r="G106" s="6">
        <f>$G$23</f>
        <v>22.84</v>
      </c>
      <c r="H106" s="6">
        <f>$H$23</f>
        <v>13.889832404724345</v>
      </c>
      <c r="I106" s="6">
        <f t="shared" si="11"/>
        <v>411.12</v>
      </c>
      <c r="J106" s="6">
        <f t="shared" si="12"/>
        <v>250.02</v>
      </c>
      <c r="K106" s="6">
        <f t="shared" si="13"/>
        <v>661.14</v>
      </c>
      <c r="L106" s="70"/>
      <c r="M106" s="18">
        <f>$M$23</f>
        <v>25003</v>
      </c>
    </row>
    <row r="107" spans="1:17" x14ac:dyDescent="0.25">
      <c r="A107" s="32" t="s">
        <v>200</v>
      </c>
      <c r="B107" s="50">
        <v>30377</v>
      </c>
      <c r="C107" s="49" t="s">
        <v>37</v>
      </c>
      <c r="D107" s="53" t="s">
        <v>38</v>
      </c>
      <c r="E107" s="47">
        <v>4</v>
      </c>
      <c r="G107" s="6">
        <f>$G$24</f>
        <v>41.04</v>
      </c>
      <c r="H107" s="6">
        <f>$H$24</f>
        <v>24.957912517070366</v>
      </c>
      <c r="I107" s="6">
        <f t="shared" si="11"/>
        <v>196.99</v>
      </c>
      <c r="J107" s="6">
        <f t="shared" si="12"/>
        <v>119.8</v>
      </c>
      <c r="K107" s="6">
        <f t="shared" si="13"/>
        <v>316.79000000000002</v>
      </c>
      <c r="L107" s="70"/>
      <c r="M107" s="18">
        <f>$M$24</f>
        <v>911</v>
      </c>
    </row>
    <row r="108" spans="1:17" x14ac:dyDescent="0.25">
      <c r="A108" s="32" t="s">
        <v>201</v>
      </c>
      <c r="B108" s="50">
        <v>5388</v>
      </c>
      <c r="C108" s="49" t="s">
        <v>39</v>
      </c>
      <c r="D108" s="54" t="s">
        <v>38</v>
      </c>
      <c r="E108" s="47">
        <v>6</v>
      </c>
      <c r="G108" s="6">
        <f>$G$25</f>
        <v>16.52</v>
      </c>
      <c r="H108" s="6">
        <f>$H$25</f>
        <v>10.046411178898694</v>
      </c>
      <c r="I108" s="6">
        <f t="shared" si="11"/>
        <v>118.94</v>
      </c>
      <c r="J108" s="6">
        <f t="shared" si="12"/>
        <v>72.33</v>
      </c>
      <c r="K108" s="6">
        <f t="shared" si="13"/>
        <v>191.26999999999998</v>
      </c>
      <c r="L108" s="70"/>
      <c r="M108" s="18">
        <f>$M$25</f>
        <v>987</v>
      </c>
    </row>
    <row r="109" spans="1:17" x14ac:dyDescent="0.25">
      <c r="A109" s="32" t="s">
        <v>202</v>
      </c>
      <c r="B109" s="50">
        <v>5332</v>
      </c>
      <c r="C109" s="49" t="s">
        <v>40</v>
      </c>
      <c r="D109" s="54" t="s">
        <v>38</v>
      </c>
      <c r="E109" s="53">
        <v>4</v>
      </c>
      <c r="G109" s="6">
        <f>$G$26</f>
        <v>11.85</v>
      </c>
      <c r="H109" s="6">
        <f>$H$26</f>
        <v>7.2064147984230953</v>
      </c>
      <c r="I109" s="6">
        <f t="shared" si="11"/>
        <v>56.88</v>
      </c>
      <c r="J109" s="6">
        <f t="shared" si="12"/>
        <v>34.590000000000003</v>
      </c>
      <c r="K109" s="6">
        <f t="shared" si="13"/>
        <v>91.47</v>
      </c>
      <c r="L109" s="70"/>
      <c r="M109" s="18">
        <f>$M$26</f>
        <v>39232</v>
      </c>
    </row>
    <row r="110" spans="1:17" s="109" customFormat="1" x14ac:dyDescent="0.25">
      <c r="A110" s="105" t="s">
        <v>203</v>
      </c>
      <c r="B110" s="117"/>
      <c r="C110" s="118" t="s">
        <v>263</v>
      </c>
      <c r="D110" s="116" t="s">
        <v>38</v>
      </c>
      <c r="E110" s="108">
        <v>10</v>
      </c>
      <c r="G110" s="22">
        <v>5.23</v>
      </c>
      <c r="H110" s="6">
        <f t="shared" ref="H110:H111" si="15">G110*$T$20</f>
        <v>3.1805526916247082</v>
      </c>
      <c r="I110" s="6">
        <f t="shared" si="11"/>
        <v>62.76</v>
      </c>
      <c r="J110" s="6">
        <f t="shared" si="12"/>
        <v>38.17</v>
      </c>
      <c r="K110" s="6">
        <f t="shared" si="13"/>
        <v>100.93</v>
      </c>
      <c r="L110" s="112"/>
      <c r="M110" s="110">
        <v>1020</v>
      </c>
    </row>
    <row r="111" spans="1:17" s="109" customFormat="1" x14ac:dyDescent="0.25">
      <c r="A111" s="105" t="s">
        <v>204</v>
      </c>
      <c r="B111" s="117"/>
      <c r="C111" s="118" t="s">
        <v>264</v>
      </c>
      <c r="D111" s="116" t="s">
        <v>38</v>
      </c>
      <c r="E111" s="108">
        <v>10</v>
      </c>
      <c r="G111" s="22">
        <v>5.23</v>
      </c>
      <c r="H111" s="6">
        <f t="shared" si="15"/>
        <v>3.1805526916247082</v>
      </c>
      <c r="I111" s="6">
        <f t="shared" si="11"/>
        <v>62.76</v>
      </c>
      <c r="J111" s="6">
        <f t="shared" si="12"/>
        <v>38.17</v>
      </c>
      <c r="K111" s="6">
        <f t="shared" si="13"/>
        <v>100.93</v>
      </c>
      <c r="L111" s="112"/>
      <c r="M111" s="110">
        <v>1020</v>
      </c>
    </row>
    <row r="112" spans="1:17" x14ac:dyDescent="0.25">
      <c r="A112" s="32" t="s">
        <v>205</v>
      </c>
      <c r="B112" s="50">
        <v>5230</v>
      </c>
      <c r="C112" s="49" t="s">
        <v>41</v>
      </c>
      <c r="D112" s="54" t="s">
        <v>36</v>
      </c>
      <c r="E112" s="47">
        <v>14</v>
      </c>
      <c r="G112" s="6">
        <f>$G$27</f>
        <v>61.41</v>
      </c>
      <c r="H112" s="6">
        <f>$H$27</f>
        <v>37.345648335119179</v>
      </c>
      <c r="I112" s="6">
        <f t="shared" si="11"/>
        <v>1031.69</v>
      </c>
      <c r="J112" s="6">
        <f t="shared" si="12"/>
        <v>627.41</v>
      </c>
      <c r="K112" s="6">
        <f t="shared" si="13"/>
        <v>1659.1</v>
      </c>
      <c r="L112" s="70"/>
      <c r="M112" s="18">
        <f>$M$27</f>
        <v>868</v>
      </c>
    </row>
    <row r="113" spans="1:13" s="109" customFormat="1" x14ac:dyDescent="0.25">
      <c r="A113" s="105" t="s">
        <v>206</v>
      </c>
      <c r="B113" s="117"/>
      <c r="C113" s="118" t="s">
        <v>258</v>
      </c>
      <c r="D113" s="116" t="s">
        <v>38</v>
      </c>
      <c r="E113" s="108">
        <v>15</v>
      </c>
      <c r="G113" s="22">
        <v>2.56</v>
      </c>
      <c r="H113" s="6">
        <f t="shared" ref="H113:H115" si="16">G113*$T$20</f>
        <v>1.5568288509673522</v>
      </c>
      <c r="I113" s="6">
        <f t="shared" si="11"/>
        <v>46.08</v>
      </c>
      <c r="J113" s="6">
        <f t="shared" si="12"/>
        <v>28.02</v>
      </c>
      <c r="K113" s="6">
        <f t="shared" si="13"/>
        <v>74.099999999999994</v>
      </c>
      <c r="L113" s="112"/>
      <c r="M113" s="119" t="s">
        <v>257</v>
      </c>
    </row>
    <row r="114" spans="1:13" s="80" customFormat="1" x14ac:dyDescent="0.25">
      <c r="A114" s="32" t="s">
        <v>207</v>
      </c>
      <c r="B114" s="28">
        <v>15527</v>
      </c>
      <c r="C114" s="41" t="s">
        <v>148</v>
      </c>
      <c r="D114" s="46" t="s">
        <v>38</v>
      </c>
      <c r="E114" s="47">
        <v>15</v>
      </c>
      <c r="G114" s="89">
        <v>1.65</v>
      </c>
      <c r="H114" s="6">
        <f t="shared" si="16"/>
        <v>1.0034248453500512</v>
      </c>
      <c r="I114" s="6">
        <f t="shared" si="11"/>
        <v>29.7</v>
      </c>
      <c r="J114" s="6">
        <f t="shared" si="12"/>
        <v>18.059999999999999</v>
      </c>
      <c r="K114" s="6">
        <f t="shared" si="13"/>
        <v>47.76</v>
      </c>
      <c r="L114" s="70"/>
      <c r="M114" s="91" t="s">
        <v>257</v>
      </c>
    </row>
    <row r="115" spans="1:13" x14ac:dyDescent="0.25">
      <c r="A115" s="32" t="s">
        <v>208</v>
      </c>
      <c r="B115" s="28">
        <v>21839</v>
      </c>
      <c r="C115" s="41" t="s">
        <v>149</v>
      </c>
      <c r="D115" s="53" t="s">
        <v>38</v>
      </c>
      <c r="E115" s="47">
        <v>185</v>
      </c>
      <c r="G115" s="6">
        <v>9.43</v>
      </c>
      <c r="H115" s="6">
        <f t="shared" si="16"/>
        <v>5.7347250252430202</v>
      </c>
      <c r="I115" s="6">
        <f t="shared" si="11"/>
        <v>2093.46</v>
      </c>
      <c r="J115" s="6">
        <f t="shared" si="12"/>
        <v>1273.1099999999999</v>
      </c>
      <c r="K115" s="6">
        <f t="shared" si="13"/>
        <v>3366.5699999999997</v>
      </c>
      <c r="L115" s="70"/>
      <c r="M115" s="91" t="s">
        <v>257</v>
      </c>
    </row>
    <row r="116" spans="1:13" x14ac:dyDescent="0.25">
      <c r="A116" s="32" t="s">
        <v>209</v>
      </c>
      <c r="B116" s="28">
        <v>17031</v>
      </c>
      <c r="C116" s="41" t="s">
        <v>42</v>
      </c>
      <c r="D116" s="54" t="s">
        <v>30</v>
      </c>
      <c r="E116" s="53">
        <v>13</v>
      </c>
      <c r="G116" s="6">
        <f>$G$28</f>
        <v>0.83</v>
      </c>
      <c r="H116" s="6">
        <f>$H$28</f>
        <v>0.50475310402457119</v>
      </c>
      <c r="I116" s="6">
        <f t="shared" si="11"/>
        <v>12.95</v>
      </c>
      <c r="J116" s="6">
        <f t="shared" si="12"/>
        <v>7.87</v>
      </c>
      <c r="K116" s="6">
        <f t="shared" si="13"/>
        <v>20.82</v>
      </c>
      <c r="L116" s="70"/>
      <c r="M116" s="91" t="s">
        <v>257</v>
      </c>
    </row>
    <row r="117" spans="1:13" x14ac:dyDescent="0.25">
      <c r="A117" s="32" t="s">
        <v>210</v>
      </c>
      <c r="B117" s="50">
        <v>7753</v>
      </c>
      <c r="C117" s="41" t="s">
        <v>43</v>
      </c>
      <c r="D117" s="54" t="s">
        <v>30</v>
      </c>
      <c r="E117" s="53">
        <v>1</v>
      </c>
      <c r="G117" s="6">
        <f>$G$29</f>
        <v>125.35</v>
      </c>
      <c r="H117" s="6">
        <f>$H$29</f>
        <v>76.229881433108432</v>
      </c>
      <c r="I117" s="6">
        <f t="shared" si="11"/>
        <v>150.41999999999999</v>
      </c>
      <c r="J117" s="6">
        <f t="shared" si="12"/>
        <v>91.48</v>
      </c>
      <c r="K117" s="6">
        <f t="shared" si="13"/>
        <v>241.89999999999998</v>
      </c>
      <c r="L117" s="70"/>
      <c r="M117" s="18">
        <f>$M$29</f>
        <v>5047</v>
      </c>
    </row>
    <row r="118" spans="1:13" x14ac:dyDescent="0.25">
      <c r="A118" s="32" t="s">
        <v>211</v>
      </c>
      <c r="B118" s="50">
        <v>6468</v>
      </c>
      <c r="C118" s="41" t="s">
        <v>53</v>
      </c>
      <c r="D118" s="54" t="s">
        <v>30</v>
      </c>
      <c r="E118" s="53">
        <v>6</v>
      </c>
      <c r="G118" s="6">
        <f>$G$39</f>
        <v>2.76</v>
      </c>
      <c r="H118" s="6">
        <f>$H$39</f>
        <v>1.6784561049491764</v>
      </c>
      <c r="I118" s="6">
        <f t="shared" si="11"/>
        <v>19.87</v>
      </c>
      <c r="J118" s="6">
        <f t="shared" si="12"/>
        <v>12.08</v>
      </c>
      <c r="K118" s="6">
        <f t="shared" si="13"/>
        <v>31.950000000000003</v>
      </c>
      <c r="L118" s="70"/>
      <c r="M118" s="91" t="s">
        <v>257</v>
      </c>
    </row>
    <row r="119" spans="1:13" x14ac:dyDescent="0.25">
      <c r="A119" s="32" t="s">
        <v>212</v>
      </c>
      <c r="B119" s="50">
        <v>6469</v>
      </c>
      <c r="C119" s="49" t="s">
        <v>54</v>
      </c>
      <c r="D119" s="54" t="s">
        <v>30</v>
      </c>
      <c r="E119" s="53">
        <v>5</v>
      </c>
      <c r="G119" s="6">
        <f>$G$40</f>
        <v>3.3</v>
      </c>
      <c r="H119" s="6">
        <f>$H$40</f>
        <v>2.0068496907001023</v>
      </c>
      <c r="I119" s="6">
        <f t="shared" si="11"/>
        <v>19.8</v>
      </c>
      <c r="J119" s="6">
        <f t="shared" si="12"/>
        <v>12.04</v>
      </c>
      <c r="K119" s="6">
        <f t="shared" si="13"/>
        <v>31.84</v>
      </c>
      <c r="L119" s="70"/>
      <c r="M119" s="91" t="s">
        <v>257</v>
      </c>
    </row>
    <row r="120" spans="1:13" x14ac:dyDescent="0.25">
      <c r="A120" s="32" t="s">
        <v>213</v>
      </c>
      <c r="B120" s="74">
        <v>6784</v>
      </c>
      <c r="C120" s="75" t="s">
        <v>55</v>
      </c>
      <c r="D120" s="54" t="s">
        <v>30</v>
      </c>
      <c r="E120" s="53">
        <v>2</v>
      </c>
      <c r="G120" s="6">
        <f>$G$41</f>
        <v>3</v>
      </c>
      <c r="H120" s="6">
        <f>$H$41</f>
        <v>1.8244088097273659</v>
      </c>
      <c r="I120" s="6">
        <f t="shared" si="11"/>
        <v>7.2</v>
      </c>
      <c r="J120" s="6">
        <f t="shared" si="12"/>
        <v>4.38</v>
      </c>
      <c r="K120" s="6">
        <f t="shared" si="13"/>
        <v>11.58</v>
      </c>
      <c r="L120" s="70"/>
      <c r="M120" s="91" t="s">
        <v>257</v>
      </c>
    </row>
    <row r="121" spans="1:13" x14ac:dyDescent="0.25">
      <c r="A121" s="32" t="s">
        <v>214</v>
      </c>
      <c r="B121" s="50">
        <v>21755</v>
      </c>
      <c r="C121" s="49" t="s">
        <v>56</v>
      </c>
      <c r="D121" s="53" t="s">
        <v>30</v>
      </c>
      <c r="E121" s="47">
        <v>8</v>
      </c>
      <c r="G121" s="6">
        <f>$G$42</f>
        <v>4.7699999999999996</v>
      </c>
      <c r="H121" s="6">
        <f>$H$42</f>
        <v>2.9008100074665113</v>
      </c>
      <c r="I121" s="6">
        <f t="shared" si="11"/>
        <v>45.79</v>
      </c>
      <c r="J121" s="6">
        <f t="shared" si="12"/>
        <v>27.85</v>
      </c>
      <c r="K121" s="6">
        <f t="shared" si="13"/>
        <v>73.64</v>
      </c>
      <c r="L121" s="70"/>
      <c r="M121" s="91" t="s">
        <v>257</v>
      </c>
    </row>
    <row r="122" spans="1:13" x14ac:dyDescent="0.25">
      <c r="A122" s="32" t="s">
        <v>215</v>
      </c>
      <c r="B122" s="50">
        <v>6774</v>
      </c>
      <c r="C122" s="49" t="s">
        <v>150</v>
      </c>
      <c r="D122" s="53" t="s">
        <v>30</v>
      </c>
      <c r="E122" s="53">
        <v>1</v>
      </c>
      <c r="G122" s="6">
        <v>32.159999999999997</v>
      </c>
      <c r="H122" s="6">
        <f t="shared" ref="H122:H123" si="17">G122*$T$20</f>
        <v>19.557662440277358</v>
      </c>
      <c r="I122" s="6">
        <f t="shared" si="11"/>
        <v>38.590000000000003</v>
      </c>
      <c r="J122" s="6">
        <f t="shared" si="12"/>
        <v>23.47</v>
      </c>
      <c r="K122" s="6">
        <f t="shared" si="13"/>
        <v>62.06</v>
      </c>
      <c r="L122" s="70"/>
      <c r="M122" s="18">
        <v>11837</v>
      </c>
    </row>
    <row r="123" spans="1:13" x14ac:dyDescent="0.25">
      <c r="A123" s="32" t="s">
        <v>216</v>
      </c>
      <c r="B123" s="50">
        <v>18274</v>
      </c>
      <c r="C123" s="49" t="s">
        <v>151</v>
      </c>
      <c r="D123" s="54" t="s">
        <v>30</v>
      </c>
      <c r="E123" s="53">
        <v>2</v>
      </c>
      <c r="G123" s="6">
        <v>49.09</v>
      </c>
      <c r="H123" s="6">
        <f t="shared" si="17"/>
        <v>29.8534094898388</v>
      </c>
      <c r="I123" s="6">
        <f t="shared" si="11"/>
        <v>117.82</v>
      </c>
      <c r="J123" s="6">
        <f t="shared" si="12"/>
        <v>71.650000000000006</v>
      </c>
      <c r="K123" s="6">
        <f t="shared" si="13"/>
        <v>189.47</v>
      </c>
      <c r="L123" s="70"/>
      <c r="M123" s="91" t="s">
        <v>257</v>
      </c>
    </row>
    <row r="124" spans="1:13" x14ac:dyDescent="0.25">
      <c r="A124" s="32" t="s">
        <v>217</v>
      </c>
      <c r="B124" s="50">
        <v>7565</v>
      </c>
      <c r="C124" s="49" t="s">
        <v>58</v>
      </c>
      <c r="D124" s="54" t="s">
        <v>30</v>
      </c>
      <c r="E124" s="53">
        <v>1</v>
      </c>
      <c r="G124" s="6">
        <f>$G$44</f>
        <v>5</v>
      </c>
      <c r="H124" s="19">
        <f>$H$44</f>
        <v>3.0406813495456095</v>
      </c>
      <c r="I124" s="6">
        <f t="shared" si="11"/>
        <v>6</v>
      </c>
      <c r="J124" s="6">
        <f t="shared" si="12"/>
        <v>3.65</v>
      </c>
      <c r="K124" s="6">
        <f t="shared" si="13"/>
        <v>9.65</v>
      </c>
      <c r="L124" s="70"/>
      <c r="M124" s="91" t="s">
        <v>257</v>
      </c>
    </row>
    <row r="125" spans="1:13" x14ac:dyDescent="0.25">
      <c r="A125" s="32" t="s">
        <v>218</v>
      </c>
      <c r="B125" s="50">
        <v>5264</v>
      </c>
      <c r="C125" s="49" t="s">
        <v>59</v>
      </c>
      <c r="D125" s="54" t="s">
        <v>36</v>
      </c>
      <c r="E125" s="53">
        <v>0.6</v>
      </c>
      <c r="G125" s="6">
        <f>$G$45</f>
        <v>25.48</v>
      </c>
      <c r="H125" s="19">
        <f>$H$45</f>
        <v>15.495312157284427</v>
      </c>
      <c r="I125" s="6">
        <f t="shared" si="11"/>
        <v>18.350000000000001</v>
      </c>
      <c r="J125" s="6">
        <f t="shared" si="12"/>
        <v>11.16</v>
      </c>
      <c r="K125" s="6">
        <f t="shared" si="13"/>
        <v>29.51</v>
      </c>
      <c r="L125" s="70"/>
      <c r="M125" s="91" t="s">
        <v>257</v>
      </c>
    </row>
    <row r="126" spans="1:13" x14ac:dyDescent="0.25">
      <c r="A126" s="32" t="s">
        <v>219</v>
      </c>
      <c r="B126" s="50">
        <v>5265</v>
      </c>
      <c r="C126" s="49" t="s">
        <v>152</v>
      </c>
      <c r="D126" s="54" t="s">
        <v>38</v>
      </c>
      <c r="E126" s="53">
        <v>4.5</v>
      </c>
      <c r="G126" s="6">
        <v>4.2699999999999996</v>
      </c>
      <c r="H126" s="6">
        <f t="shared" ref="H126" si="18">G126*$T$20</f>
        <v>2.5967418725119504</v>
      </c>
      <c r="I126" s="6">
        <f t="shared" si="11"/>
        <v>23.06</v>
      </c>
      <c r="J126" s="6">
        <f t="shared" si="12"/>
        <v>14.02</v>
      </c>
      <c r="K126" s="6">
        <f t="shared" si="13"/>
        <v>37.08</v>
      </c>
      <c r="L126" s="70"/>
      <c r="M126" s="91" t="s">
        <v>257</v>
      </c>
    </row>
    <row r="127" spans="1:13" x14ac:dyDescent="0.25">
      <c r="A127" s="32" t="s">
        <v>220</v>
      </c>
      <c r="B127" s="50">
        <v>5627</v>
      </c>
      <c r="C127" s="49" t="s">
        <v>60</v>
      </c>
      <c r="D127" s="54" t="s">
        <v>36</v>
      </c>
      <c r="E127" s="53">
        <v>0.3</v>
      </c>
      <c r="G127" s="6">
        <f>$G$46</f>
        <v>29.47</v>
      </c>
      <c r="H127" s="19">
        <f>$H$46</f>
        <v>17.921775874221822</v>
      </c>
      <c r="I127" s="6">
        <f t="shared" si="11"/>
        <v>10.61</v>
      </c>
      <c r="J127" s="6">
        <f t="shared" si="12"/>
        <v>6.45</v>
      </c>
      <c r="K127" s="6">
        <f t="shared" si="13"/>
        <v>17.059999999999999</v>
      </c>
      <c r="L127" s="70"/>
      <c r="M127" s="18">
        <f>$M$46</f>
        <v>407</v>
      </c>
    </row>
    <row r="128" spans="1:13" x14ac:dyDescent="0.25">
      <c r="A128" s="32" t="s">
        <v>221</v>
      </c>
      <c r="B128" s="50">
        <v>255</v>
      </c>
      <c r="C128" s="49" t="s">
        <v>153</v>
      </c>
      <c r="D128" s="54" t="s">
        <v>30</v>
      </c>
      <c r="E128" s="53">
        <v>2</v>
      </c>
      <c r="G128" s="6">
        <v>16.7</v>
      </c>
      <c r="H128" s="6">
        <f t="shared" ref="H128" si="19">G128*$T$20</f>
        <v>10.155875707482336</v>
      </c>
      <c r="I128" s="6">
        <f t="shared" si="11"/>
        <v>40.08</v>
      </c>
      <c r="J128" s="6">
        <f t="shared" si="12"/>
        <v>24.37</v>
      </c>
      <c r="K128" s="6">
        <f t="shared" si="13"/>
        <v>64.45</v>
      </c>
      <c r="L128" s="70"/>
      <c r="M128" s="18">
        <v>404</v>
      </c>
    </row>
    <row r="129" spans="1:13" x14ac:dyDescent="0.25">
      <c r="A129" s="32" t="s">
        <v>222</v>
      </c>
      <c r="B129" s="50">
        <v>256</v>
      </c>
      <c r="C129" s="49" t="s">
        <v>154</v>
      </c>
      <c r="D129" s="54" t="s">
        <v>30</v>
      </c>
      <c r="E129" s="53">
        <v>2</v>
      </c>
      <c r="G129" s="6">
        <f>$G$82</f>
        <v>12.25</v>
      </c>
      <c r="H129" s="19">
        <f>$H$82</f>
        <v>7.4496693063867436</v>
      </c>
      <c r="I129" s="6">
        <f t="shared" si="11"/>
        <v>29.4</v>
      </c>
      <c r="J129" s="6">
        <f t="shared" si="12"/>
        <v>17.88</v>
      </c>
      <c r="K129" s="6">
        <f t="shared" si="13"/>
        <v>47.28</v>
      </c>
      <c r="L129" s="70"/>
      <c r="M129" s="18">
        <f>$M$82</f>
        <v>20111</v>
      </c>
    </row>
    <row r="130" spans="1:13" x14ac:dyDescent="0.25">
      <c r="A130" s="32" t="s">
        <v>223</v>
      </c>
      <c r="B130" s="50">
        <v>16457</v>
      </c>
      <c r="C130" s="49" t="s">
        <v>155</v>
      </c>
      <c r="D130" s="54" t="s">
        <v>30</v>
      </c>
      <c r="E130" s="53">
        <v>2</v>
      </c>
      <c r="G130" s="6">
        <v>67.349999999999994</v>
      </c>
      <c r="H130" s="6">
        <f t="shared" ref="H130" si="20">G130*$T$20</f>
        <v>40.957977778379359</v>
      </c>
      <c r="I130" s="6">
        <f t="shared" si="11"/>
        <v>161.63999999999999</v>
      </c>
      <c r="J130" s="6">
        <f t="shared" si="12"/>
        <v>98.3</v>
      </c>
      <c r="K130" s="6">
        <f t="shared" si="13"/>
        <v>259.94</v>
      </c>
      <c r="L130" s="70"/>
      <c r="M130" s="91" t="s">
        <v>257</v>
      </c>
    </row>
    <row r="131" spans="1:13" x14ac:dyDescent="0.25">
      <c r="A131" s="32" t="s">
        <v>224</v>
      </c>
      <c r="B131" s="50">
        <v>2167</v>
      </c>
      <c r="C131" s="49" t="s">
        <v>61</v>
      </c>
      <c r="D131" s="54" t="s">
        <v>30</v>
      </c>
      <c r="E131" s="53">
        <v>8</v>
      </c>
      <c r="G131" s="6">
        <f>$G$47</f>
        <v>40</v>
      </c>
      <c r="H131" s="19">
        <f>$H$47</f>
        <v>24.325450796364876</v>
      </c>
      <c r="I131" s="6">
        <f t="shared" si="11"/>
        <v>384</v>
      </c>
      <c r="J131" s="6">
        <f t="shared" si="12"/>
        <v>233.52</v>
      </c>
      <c r="K131" s="6">
        <f t="shared" si="13"/>
        <v>617.52</v>
      </c>
      <c r="L131" s="70"/>
      <c r="M131" s="91" t="s">
        <v>257</v>
      </c>
    </row>
    <row r="132" spans="1:13" x14ac:dyDescent="0.25">
      <c r="A132" s="32" t="s">
        <v>225</v>
      </c>
      <c r="B132" s="50">
        <v>14168</v>
      </c>
      <c r="C132" s="49" t="s">
        <v>62</v>
      </c>
      <c r="D132" s="54" t="s">
        <v>30</v>
      </c>
      <c r="E132" s="53">
        <v>4</v>
      </c>
      <c r="G132" s="6">
        <f>$G$48</f>
        <v>47.96</v>
      </c>
      <c r="H132" s="19">
        <f>$H$48</f>
        <v>29.166215504841489</v>
      </c>
      <c r="I132" s="6">
        <f t="shared" si="11"/>
        <v>230.21</v>
      </c>
      <c r="J132" s="6">
        <f t="shared" si="12"/>
        <v>140</v>
      </c>
      <c r="K132" s="6">
        <f t="shared" si="13"/>
        <v>370.21000000000004</v>
      </c>
      <c r="L132" s="70"/>
      <c r="M132" s="91" t="s">
        <v>257</v>
      </c>
    </row>
    <row r="133" spans="1:13" x14ac:dyDescent="0.25">
      <c r="A133" s="32" t="s">
        <v>226</v>
      </c>
      <c r="B133" s="50">
        <v>13692</v>
      </c>
      <c r="C133" s="49" t="s">
        <v>63</v>
      </c>
      <c r="D133" s="54" t="s">
        <v>30</v>
      </c>
      <c r="E133" s="53">
        <v>6</v>
      </c>
      <c r="G133" s="6">
        <f>$G$49</f>
        <v>26.35</v>
      </c>
      <c r="H133" s="19">
        <f>$H$49</f>
        <v>16.024390712105365</v>
      </c>
      <c r="I133" s="6">
        <f t="shared" si="11"/>
        <v>189.72</v>
      </c>
      <c r="J133" s="6">
        <f t="shared" si="12"/>
        <v>115.38</v>
      </c>
      <c r="K133" s="6">
        <f t="shared" si="13"/>
        <v>305.10000000000002</v>
      </c>
      <c r="L133" s="70"/>
      <c r="M133" s="18">
        <f>$M$49</f>
        <v>3406</v>
      </c>
    </row>
    <row r="134" spans="1:13" x14ac:dyDescent="0.25">
      <c r="A134" s="32" t="s">
        <v>227</v>
      </c>
      <c r="B134" s="50">
        <v>5013</v>
      </c>
      <c r="C134" s="49" t="s">
        <v>64</v>
      </c>
      <c r="D134" s="54" t="s">
        <v>30</v>
      </c>
      <c r="E134" s="53">
        <v>8</v>
      </c>
      <c r="G134" s="6">
        <f>$G$50</f>
        <v>5.28</v>
      </c>
      <c r="H134" s="19">
        <f>$H$50</f>
        <v>3.2109595051201643</v>
      </c>
      <c r="I134" s="6">
        <f t="shared" si="11"/>
        <v>50.69</v>
      </c>
      <c r="J134" s="6">
        <f t="shared" si="12"/>
        <v>30.83</v>
      </c>
      <c r="K134" s="6">
        <f t="shared" si="13"/>
        <v>81.52</v>
      </c>
      <c r="L134" s="70"/>
      <c r="M134" s="18">
        <f>$M$50</f>
        <v>3398</v>
      </c>
    </row>
    <row r="135" spans="1:13" s="109" customFormat="1" x14ac:dyDescent="0.25">
      <c r="A135" s="105" t="s">
        <v>228</v>
      </c>
      <c r="B135" s="117"/>
      <c r="C135" s="118" t="s">
        <v>265</v>
      </c>
      <c r="D135" s="116" t="s">
        <v>30</v>
      </c>
      <c r="E135" s="108">
        <v>1</v>
      </c>
      <c r="G135" s="22">
        <v>1040</v>
      </c>
      <c r="H135" s="6">
        <f t="shared" ref="H135" si="21">G135*$T$20</f>
        <v>632.46172070548687</v>
      </c>
      <c r="I135" s="6">
        <f t="shared" si="11"/>
        <v>1248</v>
      </c>
      <c r="J135" s="6">
        <f t="shared" si="12"/>
        <v>758.95</v>
      </c>
      <c r="K135" s="6">
        <f t="shared" si="13"/>
        <v>2006.95</v>
      </c>
      <c r="L135" s="112"/>
      <c r="M135" s="120" t="s">
        <v>257</v>
      </c>
    </row>
    <row r="136" spans="1:13" x14ac:dyDescent="0.25">
      <c r="A136" s="32" t="s">
        <v>229</v>
      </c>
      <c r="B136" s="50">
        <v>6183</v>
      </c>
      <c r="C136" s="49" t="s">
        <v>66</v>
      </c>
      <c r="D136" s="54" t="s">
        <v>30</v>
      </c>
      <c r="E136" s="53">
        <v>4</v>
      </c>
      <c r="G136" s="6">
        <f>$G$52</f>
        <v>6.93</v>
      </c>
      <c r="H136" s="19">
        <f>$H$52</f>
        <v>4.2143843504702145</v>
      </c>
      <c r="I136" s="6">
        <f t="shared" si="11"/>
        <v>33.26</v>
      </c>
      <c r="J136" s="6">
        <f t="shared" si="12"/>
        <v>20.23</v>
      </c>
      <c r="K136" s="6">
        <f t="shared" si="13"/>
        <v>53.489999999999995</v>
      </c>
      <c r="L136" s="70"/>
      <c r="M136" s="91" t="s">
        <v>257</v>
      </c>
    </row>
    <row r="137" spans="1:13" x14ac:dyDescent="0.25">
      <c r="A137" s="32" t="s">
        <v>230</v>
      </c>
      <c r="B137" s="50">
        <v>21126</v>
      </c>
      <c r="C137" s="49" t="s">
        <v>256</v>
      </c>
      <c r="D137" s="54" t="s">
        <v>30</v>
      </c>
      <c r="E137" s="53">
        <v>1</v>
      </c>
      <c r="G137" s="6">
        <v>111.47</v>
      </c>
      <c r="H137" s="6">
        <f t="shared" ref="H137" si="22">G137*$T$20</f>
        <v>67.788950006769824</v>
      </c>
      <c r="I137" s="6">
        <f t="shared" si="11"/>
        <v>133.76</v>
      </c>
      <c r="J137" s="6">
        <f t="shared" si="12"/>
        <v>81.349999999999994</v>
      </c>
      <c r="K137" s="6">
        <f t="shared" si="13"/>
        <v>215.10999999999999</v>
      </c>
      <c r="L137" s="70"/>
      <c r="M137" s="91" t="s">
        <v>257</v>
      </c>
    </row>
    <row r="138" spans="1:13" x14ac:dyDescent="0.25">
      <c r="A138" s="32" t="s">
        <v>231</v>
      </c>
      <c r="B138" s="50">
        <v>2242</v>
      </c>
      <c r="C138" s="49" t="s">
        <v>68</v>
      </c>
      <c r="D138" s="54" t="s">
        <v>30</v>
      </c>
      <c r="E138" s="53">
        <v>13</v>
      </c>
      <c r="G138" s="6">
        <f>$G$54</f>
        <v>5.78</v>
      </c>
      <c r="H138" s="19">
        <f>$H$54</f>
        <v>3.5150276400747251</v>
      </c>
      <c r="I138" s="6">
        <f t="shared" si="11"/>
        <v>90.17</v>
      </c>
      <c r="J138" s="6">
        <f t="shared" si="12"/>
        <v>54.83</v>
      </c>
      <c r="K138" s="6">
        <f t="shared" si="13"/>
        <v>145</v>
      </c>
      <c r="L138" s="70"/>
      <c r="M138" s="91" t="s">
        <v>257</v>
      </c>
    </row>
    <row r="139" spans="1:13" x14ac:dyDescent="0.25">
      <c r="A139" s="32" t="s">
        <v>232</v>
      </c>
      <c r="B139" s="50">
        <v>1666</v>
      </c>
      <c r="C139" s="49" t="s">
        <v>72</v>
      </c>
      <c r="D139" s="54" t="s">
        <v>30</v>
      </c>
      <c r="E139" s="53">
        <v>1</v>
      </c>
      <c r="G139" s="6">
        <f>$G$58</f>
        <v>4.84</v>
      </c>
      <c r="H139" s="19">
        <f>$H$58</f>
        <v>2.9433795463601502</v>
      </c>
      <c r="I139" s="6">
        <f t="shared" si="11"/>
        <v>5.81</v>
      </c>
      <c r="J139" s="6">
        <f t="shared" si="12"/>
        <v>3.53</v>
      </c>
      <c r="K139" s="6">
        <f t="shared" si="13"/>
        <v>9.34</v>
      </c>
      <c r="L139" s="70"/>
      <c r="M139" s="18">
        <f>$M$58</f>
        <v>441</v>
      </c>
    </row>
    <row r="140" spans="1:13" x14ac:dyDescent="0.25">
      <c r="A140" s="32" t="s">
        <v>233</v>
      </c>
      <c r="B140" s="50">
        <v>1670</v>
      </c>
      <c r="C140" s="49" t="s">
        <v>73</v>
      </c>
      <c r="D140" s="54" t="s">
        <v>30</v>
      </c>
      <c r="E140" s="53">
        <v>2</v>
      </c>
      <c r="G140" s="6">
        <f>$G$59</f>
        <v>5.85</v>
      </c>
      <c r="H140" s="19">
        <f>$H$59</f>
        <v>3.5575971789683631</v>
      </c>
      <c r="I140" s="6">
        <f t="shared" si="11"/>
        <v>14.04</v>
      </c>
      <c r="J140" s="6">
        <f t="shared" si="12"/>
        <v>8.5399999999999991</v>
      </c>
      <c r="K140" s="6">
        <f t="shared" si="13"/>
        <v>22.58</v>
      </c>
      <c r="L140" s="70"/>
      <c r="M140" s="18">
        <f>$M$59</f>
        <v>431</v>
      </c>
    </row>
    <row r="141" spans="1:13" x14ac:dyDescent="0.25">
      <c r="A141" s="32" t="s">
        <v>234</v>
      </c>
      <c r="B141" s="50">
        <v>1624</v>
      </c>
      <c r="C141" s="49" t="s">
        <v>74</v>
      </c>
      <c r="D141" s="54" t="s">
        <v>30</v>
      </c>
      <c r="E141" s="53">
        <v>15</v>
      </c>
      <c r="G141" s="6">
        <f>$G$60</f>
        <v>6.45</v>
      </c>
      <c r="H141" s="19">
        <f>$H$60</f>
        <v>3.9224789409138365</v>
      </c>
      <c r="I141" s="6">
        <f t="shared" si="11"/>
        <v>116.1</v>
      </c>
      <c r="J141" s="6">
        <f t="shared" si="12"/>
        <v>70.599999999999994</v>
      </c>
      <c r="K141" s="6">
        <f t="shared" si="13"/>
        <v>186.7</v>
      </c>
      <c r="M141" s="17">
        <f>$M$60</f>
        <v>432</v>
      </c>
    </row>
    <row r="142" spans="1:13" x14ac:dyDescent="0.25">
      <c r="A142" s="32" t="s">
        <v>235</v>
      </c>
      <c r="B142" s="50">
        <v>1625</v>
      </c>
      <c r="C142" s="49" t="s">
        <v>75</v>
      </c>
      <c r="D142" s="54" t="s">
        <v>30</v>
      </c>
      <c r="E142" s="53">
        <v>4</v>
      </c>
      <c r="G142" s="6">
        <f>$G$61</f>
        <v>7.42</v>
      </c>
      <c r="H142" s="19">
        <f>$H$61</f>
        <v>4.5123711227256846</v>
      </c>
      <c r="I142" s="6">
        <f t="shared" si="11"/>
        <v>35.619999999999997</v>
      </c>
      <c r="J142" s="6">
        <f t="shared" si="12"/>
        <v>21.66</v>
      </c>
      <c r="K142" s="6">
        <f t="shared" si="13"/>
        <v>57.28</v>
      </c>
      <c r="M142" s="17">
        <f>$M$61</f>
        <v>439</v>
      </c>
    </row>
    <row r="143" spans="1:13" x14ac:dyDescent="0.25">
      <c r="A143" s="32" t="s">
        <v>236</v>
      </c>
      <c r="B143" s="50">
        <v>7626</v>
      </c>
      <c r="C143" s="49" t="s">
        <v>76</v>
      </c>
      <c r="D143" s="54" t="s">
        <v>30</v>
      </c>
      <c r="E143" s="53">
        <v>2</v>
      </c>
      <c r="G143" s="6">
        <f>$G$62</f>
        <v>204.28</v>
      </c>
      <c r="H143" s="19">
        <f>$H$62</f>
        <v>124.23007721703543</v>
      </c>
      <c r="I143" s="6">
        <f t="shared" si="11"/>
        <v>490.27</v>
      </c>
      <c r="J143" s="6">
        <f t="shared" si="12"/>
        <v>298.14999999999998</v>
      </c>
      <c r="K143" s="6">
        <f t="shared" si="13"/>
        <v>788.42</v>
      </c>
      <c r="L143" s="70"/>
      <c r="M143" s="18">
        <f>$M$62</f>
        <v>4276</v>
      </c>
    </row>
    <row r="144" spans="1:13" x14ac:dyDescent="0.25">
      <c r="A144" s="32" t="s">
        <v>237</v>
      </c>
      <c r="B144" s="50">
        <v>14183</v>
      </c>
      <c r="C144" s="49" t="s">
        <v>77</v>
      </c>
      <c r="D144" s="54" t="s">
        <v>30</v>
      </c>
      <c r="E144" s="53">
        <v>6</v>
      </c>
      <c r="G144" s="6">
        <f>$G$63</f>
        <v>10.79</v>
      </c>
      <c r="H144" s="19">
        <f>$H$63</f>
        <v>6.5617903523194254</v>
      </c>
      <c r="I144" s="6">
        <f t="shared" si="11"/>
        <v>77.69</v>
      </c>
      <c r="J144" s="6">
        <f t="shared" si="12"/>
        <v>47.24</v>
      </c>
      <c r="K144" s="6">
        <f t="shared" si="13"/>
        <v>124.93</v>
      </c>
      <c r="L144" s="70"/>
      <c r="M144" s="91" t="s">
        <v>257</v>
      </c>
    </row>
    <row r="145" spans="1:13" x14ac:dyDescent="0.25">
      <c r="A145" s="32" t="s">
        <v>238</v>
      </c>
      <c r="B145" s="50">
        <v>1812</v>
      </c>
      <c r="C145" s="49" t="s">
        <v>78</v>
      </c>
      <c r="D145" s="54" t="s">
        <v>30</v>
      </c>
      <c r="E145" s="53">
        <v>28</v>
      </c>
      <c r="G145" s="6">
        <f>$G$64</f>
        <v>0.74</v>
      </c>
      <c r="H145" s="19">
        <f>$H$64</f>
        <v>0.45002083973275026</v>
      </c>
      <c r="I145" s="6">
        <f t="shared" si="11"/>
        <v>24.86</v>
      </c>
      <c r="J145" s="6">
        <f t="shared" si="12"/>
        <v>15.12</v>
      </c>
      <c r="K145" s="6">
        <f t="shared" si="13"/>
        <v>39.979999999999997</v>
      </c>
      <c r="M145" s="91" t="s">
        <v>257</v>
      </c>
    </row>
    <row r="146" spans="1:13" x14ac:dyDescent="0.25">
      <c r="A146" s="32" t="s">
        <v>239</v>
      </c>
      <c r="B146" s="50">
        <v>4800</v>
      </c>
      <c r="C146" s="49" t="s">
        <v>80</v>
      </c>
      <c r="D146" s="54" t="s">
        <v>30</v>
      </c>
      <c r="E146" s="53">
        <v>6</v>
      </c>
      <c r="G146" s="6">
        <f>$G$66</f>
        <v>665</v>
      </c>
      <c r="H146" s="19">
        <f>$H$66</f>
        <v>404.4106194895661</v>
      </c>
      <c r="I146" s="6">
        <f t="shared" si="11"/>
        <v>4788</v>
      </c>
      <c r="J146" s="6">
        <f t="shared" si="12"/>
        <v>2911.76</v>
      </c>
      <c r="K146" s="6">
        <f t="shared" si="13"/>
        <v>7699.76</v>
      </c>
      <c r="L146" s="70"/>
      <c r="M146" s="91" t="s">
        <v>257</v>
      </c>
    </row>
    <row r="147" spans="1:13" x14ac:dyDescent="0.25">
      <c r="A147" s="32" t="s">
        <v>240</v>
      </c>
      <c r="B147" s="50">
        <v>4807</v>
      </c>
      <c r="C147" s="49" t="s">
        <v>81</v>
      </c>
      <c r="D147" s="54" t="s">
        <v>30</v>
      </c>
      <c r="E147" s="53">
        <v>1</v>
      </c>
      <c r="G147" s="6">
        <f>$G$67</f>
        <v>844</v>
      </c>
      <c r="H147" s="19">
        <f>$H$67</f>
        <v>513.26701180329894</v>
      </c>
      <c r="I147" s="6">
        <f t="shared" si="11"/>
        <v>1012.8</v>
      </c>
      <c r="J147" s="6">
        <f t="shared" si="12"/>
        <v>615.91999999999996</v>
      </c>
      <c r="K147" s="6">
        <f t="shared" si="13"/>
        <v>1628.7199999999998</v>
      </c>
      <c r="L147" s="70"/>
      <c r="M147" s="91" t="s">
        <v>257</v>
      </c>
    </row>
    <row r="148" spans="1:13" x14ac:dyDescent="0.25">
      <c r="A148" s="32" t="s">
        <v>241</v>
      </c>
      <c r="B148" s="50">
        <v>2153</v>
      </c>
      <c r="C148" s="49" t="s">
        <v>156</v>
      </c>
      <c r="D148" s="54" t="s">
        <v>30</v>
      </c>
      <c r="E148" s="53">
        <v>4</v>
      </c>
      <c r="G148" s="6">
        <v>2.71</v>
      </c>
      <c r="H148" s="6">
        <f t="shared" ref="H148" si="23">G148*$T$20</f>
        <v>1.6480492914537204</v>
      </c>
      <c r="I148" s="6">
        <f t="shared" si="11"/>
        <v>13.01</v>
      </c>
      <c r="J148" s="6">
        <f t="shared" si="12"/>
        <v>7.91</v>
      </c>
      <c r="K148" s="6">
        <f t="shared" si="13"/>
        <v>20.92</v>
      </c>
      <c r="L148" s="70"/>
      <c r="M148" s="18">
        <v>7581</v>
      </c>
    </row>
    <row r="149" spans="1:13" x14ac:dyDescent="0.25">
      <c r="A149" s="32" t="s">
        <v>242</v>
      </c>
      <c r="B149" s="50">
        <v>2086</v>
      </c>
      <c r="C149" s="49" t="s">
        <v>83</v>
      </c>
      <c r="D149" s="54" t="s">
        <v>30</v>
      </c>
      <c r="E149" s="53">
        <v>1</v>
      </c>
      <c r="G149" s="6">
        <f>$G$69</f>
        <v>14.8</v>
      </c>
      <c r="H149" s="19">
        <f>$H$69</f>
        <v>9.0004167946550044</v>
      </c>
      <c r="I149" s="6">
        <f t="shared" si="11"/>
        <v>17.760000000000002</v>
      </c>
      <c r="J149" s="6">
        <f t="shared" si="12"/>
        <v>10.8</v>
      </c>
      <c r="K149" s="6">
        <f t="shared" si="13"/>
        <v>28.560000000000002</v>
      </c>
      <c r="L149" s="70"/>
      <c r="M149" s="91" t="s">
        <v>257</v>
      </c>
    </row>
    <row r="150" spans="1:13" x14ac:dyDescent="0.25">
      <c r="A150" s="32" t="s">
        <v>243</v>
      </c>
      <c r="B150" s="50">
        <v>2123</v>
      </c>
      <c r="C150" s="49" t="s">
        <v>157</v>
      </c>
      <c r="D150" s="54" t="s">
        <v>30</v>
      </c>
      <c r="E150" s="47">
        <v>1</v>
      </c>
      <c r="G150" s="6">
        <v>29.91</v>
      </c>
      <c r="H150" s="6">
        <f t="shared" ref="H150:H151" si="24">G150*$T$20</f>
        <v>18.189355832981839</v>
      </c>
      <c r="I150" s="6">
        <f t="shared" si="11"/>
        <v>35.89</v>
      </c>
      <c r="J150" s="6">
        <f t="shared" si="12"/>
        <v>21.83</v>
      </c>
      <c r="K150" s="6">
        <f t="shared" si="13"/>
        <v>57.72</v>
      </c>
      <c r="L150" s="70"/>
      <c r="M150" s="91" t="s">
        <v>257</v>
      </c>
    </row>
    <row r="151" spans="1:13" x14ac:dyDescent="0.25">
      <c r="A151" s="32" t="s">
        <v>244</v>
      </c>
      <c r="B151" s="50">
        <v>25587</v>
      </c>
      <c r="C151" s="49" t="s">
        <v>158</v>
      </c>
      <c r="D151" s="54" t="s">
        <v>30</v>
      </c>
      <c r="E151" s="53">
        <v>3</v>
      </c>
      <c r="G151" s="6">
        <v>34</v>
      </c>
      <c r="H151" s="6">
        <f t="shared" si="24"/>
        <v>20.676633176910148</v>
      </c>
      <c r="I151" s="6">
        <f t="shared" si="11"/>
        <v>122.4</v>
      </c>
      <c r="J151" s="6">
        <f t="shared" si="12"/>
        <v>74.44</v>
      </c>
      <c r="K151" s="6">
        <f t="shared" si="13"/>
        <v>196.84</v>
      </c>
      <c r="L151" s="70"/>
      <c r="M151" s="91" t="s">
        <v>257</v>
      </c>
    </row>
    <row r="152" spans="1:13" x14ac:dyDescent="0.25">
      <c r="A152" s="32" t="s">
        <v>245</v>
      </c>
      <c r="B152" s="50">
        <v>4751</v>
      </c>
      <c r="C152" s="49" t="s">
        <v>84</v>
      </c>
      <c r="D152" s="54" t="s">
        <v>30</v>
      </c>
      <c r="E152" s="53">
        <v>6</v>
      </c>
      <c r="G152" s="6">
        <f>$G$70</f>
        <v>41.6</v>
      </c>
      <c r="H152" s="6">
        <f>$H$70</f>
        <v>25.298468828219473</v>
      </c>
      <c r="I152" s="6">
        <f t="shared" si="11"/>
        <v>299.52</v>
      </c>
      <c r="J152" s="6">
        <f t="shared" si="12"/>
        <v>182.15</v>
      </c>
      <c r="K152" s="6">
        <f t="shared" si="13"/>
        <v>481.66999999999996</v>
      </c>
      <c r="L152" s="70"/>
      <c r="M152" s="91" t="s">
        <v>257</v>
      </c>
    </row>
    <row r="153" spans="1:13" x14ac:dyDescent="0.25">
      <c r="A153" s="32" t="s">
        <v>246</v>
      </c>
      <c r="B153" s="71">
        <v>27286</v>
      </c>
      <c r="C153" s="51" t="s">
        <v>85</v>
      </c>
      <c r="D153" s="54" t="s">
        <v>30</v>
      </c>
      <c r="E153" s="53">
        <v>1</v>
      </c>
      <c r="G153" s="6">
        <f>$G$71</f>
        <v>2138</v>
      </c>
      <c r="H153" s="19">
        <f>$H$71</f>
        <v>1300.1953450657027</v>
      </c>
      <c r="I153" s="6">
        <f t="shared" si="11"/>
        <v>2565.6</v>
      </c>
      <c r="J153" s="6">
        <f t="shared" si="12"/>
        <v>1560.23</v>
      </c>
      <c r="K153" s="6">
        <f t="shared" si="13"/>
        <v>4125.83</v>
      </c>
      <c r="L153" s="70"/>
      <c r="M153" s="91" t="s">
        <v>257</v>
      </c>
    </row>
    <row r="154" spans="1:13" x14ac:dyDescent="0.25">
      <c r="A154" s="14"/>
      <c r="B154" s="95" t="s">
        <v>4</v>
      </c>
      <c r="C154" s="96"/>
      <c r="D154" s="96"/>
      <c r="E154" s="97"/>
      <c r="G154" s="22"/>
      <c r="H154" s="22"/>
      <c r="I154" s="22"/>
      <c r="J154" s="22"/>
      <c r="K154" s="22"/>
      <c r="L154" s="70"/>
      <c r="M154" s="91" t="s">
        <v>257</v>
      </c>
    </row>
    <row r="155" spans="1:13" x14ac:dyDescent="0.25">
      <c r="A155" s="32" t="s">
        <v>247</v>
      </c>
      <c r="B155" s="28">
        <v>1827</v>
      </c>
      <c r="C155" s="49" t="s">
        <v>34</v>
      </c>
      <c r="D155" s="52" t="s">
        <v>30</v>
      </c>
      <c r="E155" s="47">
        <v>20</v>
      </c>
      <c r="G155" s="6">
        <f>$G$22</f>
        <v>0.57999999999999996</v>
      </c>
      <c r="H155" s="19">
        <f>$H$22</f>
        <v>0.3527190365472907</v>
      </c>
      <c r="I155" s="6">
        <f t="shared" ref="I155:I167" si="25">ROUND(G155*E155*1.2,2)</f>
        <v>13.92</v>
      </c>
      <c r="J155" s="6">
        <f t="shared" ref="J155:J167" si="26">ROUND(E155*H155*1.2,2)</f>
        <v>8.4700000000000006</v>
      </c>
      <c r="K155" s="6">
        <f t="shared" ref="K155:K167" si="27">I155+J155</f>
        <v>22.39</v>
      </c>
      <c r="M155" s="18">
        <f>$M$22</f>
        <v>379</v>
      </c>
    </row>
    <row r="156" spans="1:13" ht="25.5" x14ac:dyDescent="0.25">
      <c r="A156" s="92" t="s">
        <v>248</v>
      </c>
      <c r="B156" s="56">
        <v>7486</v>
      </c>
      <c r="C156" s="55" t="s">
        <v>93</v>
      </c>
      <c r="D156" s="52" t="s">
        <v>30</v>
      </c>
      <c r="E156" s="52">
        <v>10</v>
      </c>
      <c r="G156" s="76">
        <f>$G$74</f>
        <v>0</v>
      </c>
      <c r="H156" s="77">
        <f>$H$74</f>
        <v>60.4</v>
      </c>
      <c r="I156" s="6">
        <f t="shared" si="25"/>
        <v>0</v>
      </c>
      <c r="J156" s="6">
        <f t="shared" si="26"/>
        <v>724.8</v>
      </c>
      <c r="K156" s="6">
        <f t="shared" si="27"/>
        <v>724.8</v>
      </c>
      <c r="L156" s="78"/>
      <c r="M156" s="59"/>
    </row>
    <row r="157" spans="1:13" s="109" customFormat="1" x14ac:dyDescent="0.25">
      <c r="A157" s="105" t="s">
        <v>249</v>
      </c>
      <c r="B157" s="106">
        <v>22862</v>
      </c>
      <c r="C157" s="107" t="s">
        <v>86</v>
      </c>
      <c r="D157" s="108" t="s">
        <v>38</v>
      </c>
      <c r="E157" s="108">
        <v>50</v>
      </c>
      <c r="G157" s="22">
        <f>$G$75</f>
        <v>0.7</v>
      </c>
      <c r="H157" s="111">
        <f>$H$75</f>
        <v>0.42569538893638537</v>
      </c>
      <c r="I157" s="6">
        <f t="shared" si="25"/>
        <v>42</v>
      </c>
      <c r="J157" s="6">
        <f t="shared" si="26"/>
        <v>25.54</v>
      </c>
      <c r="K157" s="6">
        <f t="shared" si="27"/>
        <v>67.539999999999992</v>
      </c>
      <c r="L157" s="112"/>
      <c r="M157" s="113">
        <f>$M$75</f>
        <v>1013</v>
      </c>
    </row>
    <row r="158" spans="1:13" s="109" customFormat="1" x14ac:dyDescent="0.25">
      <c r="A158" s="105" t="s">
        <v>250</v>
      </c>
      <c r="B158" s="106">
        <v>22863</v>
      </c>
      <c r="C158" s="107" t="s">
        <v>87</v>
      </c>
      <c r="D158" s="108" t="s">
        <v>38</v>
      </c>
      <c r="E158" s="108">
        <v>50</v>
      </c>
      <c r="G158" s="22">
        <f>$G$75</f>
        <v>0.7</v>
      </c>
      <c r="H158" s="111">
        <f>$H$75</f>
        <v>0.42569538893638537</v>
      </c>
      <c r="I158" s="6">
        <f t="shared" si="25"/>
        <v>42</v>
      </c>
      <c r="J158" s="6">
        <f t="shared" si="26"/>
        <v>25.54</v>
      </c>
      <c r="K158" s="6">
        <f t="shared" si="27"/>
        <v>67.539999999999992</v>
      </c>
      <c r="L158" s="112"/>
      <c r="M158" s="113">
        <f>$M$75</f>
        <v>1013</v>
      </c>
    </row>
    <row r="159" spans="1:13" x14ac:dyDescent="0.25">
      <c r="A159" s="32" t="s">
        <v>251</v>
      </c>
      <c r="B159" s="44">
        <v>6387</v>
      </c>
      <c r="C159" s="51" t="s">
        <v>89</v>
      </c>
      <c r="D159" s="53" t="s">
        <v>30</v>
      </c>
      <c r="E159" s="53">
        <v>15</v>
      </c>
      <c r="G159" s="6">
        <f>$G$81</f>
        <v>2.93</v>
      </c>
      <c r="H159" s="19">
        <f>$H$81</f>
        <v>1.7818392708337274</v>
      </c>
      <c r="I159" s="6">
        <f t="shared" si="25"/>
        <v>52.74</v>
      </c>
      <c r="J159" s="6">
        <f t="shared" si="26"/>
        <v>32.07</v>
      </c>
      <c r="K159" s="6">
        <f t="shared" si="27"/>
        <v>84.81</v>
      </c>
      <c r="L159" s="70"/>
      <c r="M159" s="91" t="s">
        <v>257</v>
      </c>
    </row>
    <row r="160" spans="1:13" x14ac:dyDescent="0.25">
      <c r="A160" s="32" t="s">
        <v>252</v>
      </c>
      <c r="B160" s="44">
        <v>18530</v>
      </c>
      <c r="C160" s="51" t="s">
        <v>161</v>
      </c>
      <c r="D160" s="53" t="s">
        <v>30</v>
      </c>
      <c r="E160" s="53">
        <v>5</v>
      </c>
      <c r="G160" s="6">
        <v>4.8</v>
      </c>
      <c r="H160" s="19"/>
      <c r="I160" s="6">
        <f t="shared" si="25"/>
        <v>28.8</v>
      </c>
      <c r="J160" s="6">
        <f t="shared" si="26"/>
        <v>0</v>
      </c>
      <c r="K160" s="6">
        <f t="shared" si="27"/>
        <v>28.8</v>
      </c>
      <c r="L160" s="70"/>
      <c r="M160" s="91" t="s">
        <v>257</v>
      </c>
    </row>
    <row r="161" spans="1:13" s="109" customFormat="1" x14ac:dyDescent="0.25">
      <c r="A161" s="105" t="s">
        <v>253</v>
      </c>
      <c r="B161" s="117">
        <v>256</v>
      </c>
      <c r="C161" s="118" t="s">
        <v>154</v>
      </c>
      <c r="D161" s="116" t="s">
        <v>30</v>
      </c>
      <c r="E161" s="108">
        <v>1</v>
      </c>
      <c r="G161" s="22">
        <f>$G$82</f>
        <v>12.25</v>
      </c>
      <c r="H161" s="111">
        <f>$H$82</f>
        <v>7.4496693063867436</v>
      </c>
      <c r="I161" s="6">
        <f t="shared" si="25"/>
        <v>14.7</v>
      </c>
      <c r="J161" s="6">
        <f t="shared" si="26"/>
        <v>8.94</v>
      </c>
      <c r="K161" s="6">
        <f t="shared" si="27"/>
        <v>23.64</v>
      </c>
      <c r="L161" s="112"/>
      <c r="M161" s="110">
        <f>$M$82</f>
        <v>20111</v>
      </c>
    </row>
    <row r="162" spans="1:13" s="109" customFormat="1" x14ac:dyDescent="0.25">
      <c r="A162" s="105" t="s">
        <v>254</v>
      </c>
      <c r="B162" s="117">
        <v>17076</v>
      </c>
      <c r="C162" s="118" t="s">
        <v>90</v>
      </c>
      <c r="D162" s="116" t="s">
        <v>30</v>
      </c>
      <c r="E162" s="108">
        <v>10</v>
      </c>
      <c r="G162" s="22">
        <f>$G$83</f>
        <v>33.86</v>
      </c>
      <c r="H162" s="22">
        <f>$H$83</f>
        <v>20.591494099122869</v>
      </c>
      <c r="I162" s="6">
        <f t="shared" si="25"/>
        <v>406.32</v>
      </c>
      <c r="J162" s="6">
        <f t="shared" si="26"/>
        <v>247.1</v>
      </c>
      <c r="K162" s="6">
        <f t="shared" si="27"/>
        <v>653.41999999999996</v>
      </c>
      <c r="L162" s="112"/>
      <c r="M162" s="110">
        <f>$M$83</f>
        <v>12216</v>
      </c>
    </row>
    <row r="163" spans="1:13" ht="39" customHeight="1" x14ac:dyDescent="0.25">
      <c r="A163" s="92" t="s">
        <v>255</v>
      </c>
      <c r="B163" s="82">
        <v>18439</v>
      </c>
      <c r="C163" s="83" t="s">
        <v>94</v>
      </c>
      <c r="D163" s="84" t="s">
        <v>30</v>
      </c>
      <c r="E163" s="84">
        <v>10</v>
      </c>
      <c r="F163" s="85"/>
      <c r="G163" s="86">
        <f>$G$85</f>
        <v>0</v>
      </c>
      <c r="H163" s="57">
        <f>$H$85</f>
        <v>67.03</v>
      </c>
      <c r="I163" s="6">
        <f t="shared" si="25"/>
        <v>0</v>
      </c>
      <c r="J163" s="6">
        <f t="shared" si="26"/>
        <v>804.36</v>
      </c>
      <c r="K163" s="6">
        <f t="shared" si="27"/>
        <v>804.36</v>
      </c>
      <c r="L163" s="87"/>
      <c r="M163" s="88"/>
    </row>
    <row r="164" spans="1:13" x14ac:dyDescent="0.25">
      <c r="A164" s="32" t="s">
        <v>259</v>
      </c>
      <c r="B164" s="28">
        <v>1624</v>
      </c>
      <c r="C164" s="41" t="s">
        <v>74</v>
      </c>
      <c r="D164" s="53" t="s">
        <v>30</v>
      </c>
      <c r="E164" s="53">
        <v>8</v>
      </c>
      <c r="G164" s="6">
        <f>$G$60</f>
        <v>6.45</v>
      </c>
      <c r="H164" s="19">
        <f>$H$60</f>
        <v>3.9224789409138365</v>
      </c>
      <c r="I164" s="6">
        <f t="shared" si="25"/>
        <v>61.92</v>
      </c>
      <c r="J164" s="6">
        <f t="shared" si="26"/>
        <v>37.659999999999997</v>
      </c>
      <c r="K164" s="6">
        <f t="shared" si="27"/>
        <v>99.58</v>
      </c>
      <c r="M164" s="17">
        <f>$M$60</f>
        <v>432</v>
      </c>
    </row>
    <row r="165" spans="1:13" x14ac:dyDescent="0.25">
      <c r="A165" s="32" t="s">
        <v>260</v>
      </c>
      <c r="B165" s="28">
        <v>1625</v>
      </c>
      <c r="C165" s="41" t="s">
        <v>75</v>
      </c>
      <c r="D165" s="53" t="s">
        <v>30</v>
      </c>
      <c r="E165" s="53">
        <v>12</v>
      </c>
      <c r="G165" s="6">
        <f>$G$61</f>
        <v>7.42</v>
      </c>
      <c r="H165" s="19">
        <f>$H$61</f>
        <v>4.5123711227256846</v>
      </c>
      <c r="I165" s="6">
        <f t="shared" si="25"/>
        <v>106.85</v>
      </c>
      <c r="J165" s="6">
        <f t="shared" si="26"/>
        <v>64.98</v>
      </c>
      <c r="K165" s="6">
        <f t="shared" si="27"/>
        <v>171.82999999999998</v>
      </c>
      <c r="M165" s="17">
        <f>$M$61</f>
        <v>439</v>
      </c>
    </row>
    <row r="166" spans="1:13" x14ac:dyDescent="0.25">
      <c r="A166" s="32" t="s">
        <v>261</v>
      </c>
      <c r="B166" s="28">
        <v>1812</v>
      </c>
      <c r="C166" s="41" t="s">
        <v>78</v>
      </c>
      <c r="D166" s="53" t="s">
        <v>30</v>
      </c>
      <c r="E166" s="53">
        <v>20</v>
      </c>
      <c r="G166" s="6">
        <f>$G$64</f>
        <v>0.74</v>
      </c>
      <c r="H166" s="19">
        <f>$H$64</f>
        <v>0.45002083973275026</v>
      </c>
      <c r="I166" s="6">
        <f t="shared" si="25"/>
        <v>17.760000000000002</v>
      </c>
      <c r="J166" s="6">
        <f t="shared" si="26"/>
        <v>10.8</v>
      </c>
      <c r="K166" s="6">
        <f t="shared" si="27"/>
        <v>28.560000000000002</v>
      </c>
      <c r="M166" s="91" t="s">
        <v>257</v>
      </c>
    </row>
    <row r="167" spans="1:13" s="109" customFormat="1" x14ac:dyDescent="0.25">
      <c r="A167" s="105" t="s">
        <v>262</v>
      </c>
      <c r="B167" s="117">
        <v>24446</v>
      </c>
      <c r="C167" s="118" t="s">
        <v>92</v>
      </c>
      <c r="D167" s="108" t="s">
        <v>30</v>
      </c>
      <c r="E167" s="108">
        <v>10</v>
      </c>
      <c r="G167" s="22">
        <f>$G$92</f>
        <v>15.98</v>
      </c>
      <c r="H167" s="22">
        <f>$H$92</f>
        <v>9.7180175931477688</v>
      </c>
      <c r="I167" s="6">
        <f t="shared" si="25"/>
        <v>191.76</v>
      </c>
      <c r="J167" s="6">
        <f t="shared" si="26"/>
        <v>116.62</v>
      </c>
      <c r="K167" s="6">
        <f t="shared" si="27"/>
        <v>308.38</v>
      </c>
      <c r="L167" s="112"/>
      <c r="M167" s="110">
        <f>$M$92</f>
        <v>2510</v>
      </c>
    </row>
    <row r="168" spans="1:13" x14ac:dyDescent="0.25">
      <c r="A168" s="14"/>
      <c r="B168" s="8"/>
      <c r="C168" s="9" t="s">
        <v>10</v>
      </c>
      <c r="D168" s="10"/>
      <c r="E168" s="10"/>
      <c r="F168" s="10"/>
      <c r="G168" s="23"/>
      <c r="H168" s="24"/>
      <c r="I168" s="25">
        <f>SUM(I99:I167)</f>
        <v>18970.989999999994</v>
      </c>
      <c r="J168" s="25">
        <f t="shared" ref="J168:K168" si="28">SUM(J99:J167)</f>
        <v>13048.599999999999</v>
      </c>
      <c r="K168" s="25">
        <f t="shared" si="28"/>
        <v>32019.590000000007</v>
      </c>
      <c r="L168" s="79"/>
    </row>
    <row r="169" spans="1:13" x14ac:dyDescent="0.25">
      <c r="G169" s="20"/>
      <c r="H169" s="20"/>
      <c r="I169" s="20"/>
      <c r="J169" s="20"/>
      <c r="K169" s="20"/>
      <c r="L169" s="66"/>
    </row>
    <row r="170" spans="1:13" x14ac:dyDescent="0.25">
      <c r="A170" s="14"/>
      <c r="B170" s="8"/>
      <c r="C170" s="9" t="s">
        <v>11</v>
      </c>
      <c r="D170" s="10"/>
      <c r="E170" s="10"/>
      <c r="F170" s="10"/>
      <c r="G170" s="23"/>
      <c r="H170" s="24"/>
      <c r="I170" s="25">
        <f>I168+I93</f>
        <v>66028.150000000009</v>
      </c>
      <c r="J170" s="25">
        <f t="shared" ref="J170:K170" si="29">J168+J93</f>
        <v>47935.3</v>
      </c>
      <c r="K170" s="25">
        <f t="shared" si="29"/>
        <v>113963.45</v>
      </c>
      <c r="L170" s="79"/>
    </row>
    <row r="171" spans="1:13" x14ac:dyDescent="0.25">
      <c r="L171" s="80"/>
    </row>
    <row r="172" spans="1:13" x14ac:dyDescent="0.25">
      <c r="A172" t="s">
        <v>16</v>
      </c>
      <c r="F172" s="20"/>
      <c r="G172" s="20"/>
      <c r="H172" s="21"/>
      <c r="I172" s="21"/>
      <c r="J172" s="20"/>
      <c r="K172" s="20"/>
      <c r="L172" s="66"/>
    </row>
    <row r="173" spans="1:13" x14ac:dyDescent="0.25">
      <c r="A173" t="s">
        <v>17</v>
      </c>
      <c r="F173" s="20"/>
      <c r="G173" s="20"/>
      <c r="H173" s="21"/>
      <c r="I173" s="21"/>
      <c r="J173" s="20"/>
      <c r="K173" s="20"/>
      <c r="L173" s="66"/>
    </row>
    <row r="174" spans="1:13" x14ac:dyDescent="0.25">
      <c r="A174" s="98" t="s">
        <v>142</v>
      </c>
      <c r="B174" s="98"/>
      <c r="C174" s="98"/>
      <c r="D174" s="98"/>
      <c r="E174" s="98"/>
      <c r="F174" s="98"/>
      <c r="G174" s="98"/>
      <c r="H174" s="98"/>
      <c r="I174" s="98"/>
      <c r="J174" s="98"/>
      <c r="K174" s="98"/>
      <c r="L174" s="81"/>
    </row>
    <row r="175" spans="1:13" x14ac:dyDescent="0.25">
      <c r="A175" s="98" t="s">
        <v>18</v>
      </c>
      <c r="B175" s="98"/>
      <c r="C175" s="98"/>
      <c r="D175" s="98"/>
      <c r="E175" s="98"/>
      <c r="F175" s="98"/>
      <c r="G175" s="98"/>
      <c r="H175" s="98"/>
      <c r="I175" s="98"/>
      <c r="J175" s="98"/>
      <c r="K175" s="98"/>
      <c r="L175" s="81"/>
    </row>
    <row r="176" spans="1:13" x14ac:dyDescent="0.25">
      <c r="A176" t="s">
        <v>19</v>
      </c>
      <c r="F176" s="20"/>
      <c r="G176" s="20"/>
      <c r="H176" s="21"/>
      <c r="I176" s="21"/>
      <c r="J176" s="20"/>
      <c r="K176" s="20"/>
      <c r="L176" s="66"/>
    </row>
    <row r="177" spans="1:1" x14ac:dyDescent="0.25">
      <c r="A177" t="s">
        <v>269</v>
      </c>
    </row>
  </sheetData>
  <mergeCells count="18">
    <mergeCell ref="O20:P20"/>
    <mergeCell ref="M14:M16"/>
    <mergeCell ref="B17:E17"/>
    <mergeCell ref="B72:E72"/>
    <mergeCell ref="G14:K14"/>
    <mergeCell ref="G15:H15"/>
    <mergeCell ref="I15:J15"/>
    <mergeCell ref="K15:K16"/>
    <mergeCell ref="G95:K95"/>
    <mergeCell ref="M95:M97"/>
    <mergeCell ref="G96:H96"/>
    <mergeCell ref="I96:J96"/>
    <mergeCell ref="K96:K97"/>
    <mergeCell ref="B98:E98"/>
    <mergeCell ref="O101:P101"/>
    <mergeCell ref="B154:E154"/>
    <mergeCell ref="A174:K174"/>
    <mergeCell ref="A175:K175"/>
  </mergeCells>
  <pageMargins left="0.39370078740157483" right="0.39370078740157483" top="0.78740157480314965" bottom="0.78740157480314965" header="0.31496062992125984" footer="0.31496062992125984"/>
  <pageSetup paperSize="9" scale="85" orientation="landscape" r:id="rId1"/>
  <ignoredErrors>
    <ignoredError sqref="Q18 Q99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K28"/>
  <sheetViews>
    <sheetView workbookViewId="0">
      <selection activeCell="I34" sqref="I34"/>
    </sheetView>
  </sheetViews>
  <sheetFormatPr defaultRowHeight="15" x14ac:dyDescent="0.25"/>
  <cols>
    <col min="4" max="4" width="20.28515625" customWidth="1"/>
    <col min="5" max="6" width="14.7109375" customWidth="1"/>
    <col min="7" max="7" width="15.140625" customWidth="1"/>
    <col min="8" max="8" width="2" customWidth="1"/>
    <col min="9" max="9" width="11.140625" customWidth="1"/>
    <col min="10" max="10" width="10.5703125" bestFit="1" customWidth="1"/>
    <col min="11" max="11" width="11.5703125" bestFit="1" customWidth="1"/>
  </cols>
  <sheetData>
    <row r="10" spans="1:11" ht="18.75" x14ac:dyDescent="0.3">
      <c r="A10" s="13" t="s">
        <v>23</v>
      </c>
    </row>
    <row r="11" spans="1:11" ht="18.75" x14ac:dyDescent="0.3">
      <c r="A11" s="13" t="s">
        <v>12</v>
      </c>
    </row>
    <row r="12" spans="1:11" x14ac:dyDescent="0.25">
      <c r="A12" s="31" t="s">
        <v>163</v>
      </c>
    </row>
    <row r="13" spans="1:11" ht="18.75" x14ac:dyDescent="0.3">
      <c r="A13" s="13"/>
    </row>
    <row r="14" spans="1:11" ht="18.75" x14ac:dyDescent="0.3">
      <c r="A14" s="13"/>
      <c r="I14" s="29" t="s">
        <v>20</v>
      </c>
      <c r="J14" s="29" t="s">
        <v>21</v>
      </c>
      <c r="K14" s="29" t="s">
        <v>22</v>
      </c>
    </row>
    <row r="16" spans="1:11" x14ac:dyDescent="0.25">
      <c r="A16" s="3" t="s">
        <v>159</v>
      </c>
      <c r="B16" s="33"/>
      <c r="C16" s="35"/>
      <c r="D16" s="34"/>
      <c r="E16" s="104" t="s">
        <v>8</v>
      </c>
      <c r="F16" s="104"/>
      <c r="G16" s="104" t="s">
        <v>8</v>
      </c>
      <c r="I16" s="20"/>
      <c r="J16" s="20"/>
      <c r="K16" s="20"/>
    </row>
    <row r="17" spans="1:11" x14ac:dyDescent="0.25">
      <c r="A17" s="3" t="s">
        <v>25</v>
      </c>
      <c r="B17" s="33"/>
      <c r="C17" s="35"/>
      <c r="D17" s="34"/>
      <c r="E17" s="5" t="s">
        <v>6</v>
      </c>
      <c r="F17" s="5" t="s">
        <v>7</v>
      </c>
      <c r="G17" s="104"/>
      <c r="I17" s="20"/>
      <c r="J17" s="20"/>
      <c r="K17" s="20"/>
    </row>
    <row r="18" spans="1:11" x14ac:dyDescent="0.25">
      <c r="E18" s="7">
        <f>DETALHADO!I93</f>
        <v>47057.160000000018</v>
      </c>
      <c r="F18" s="7">
        <f>DETALHADO!J93</f>
        <v>34886.700000000004</v>
      </c>
      <c r="G18" s="7">
        <f>DETALHADO!K93</f>
        <v>81943.859999999986</v>
      </c>
      <c r="I18" s="6">
        <v>0</v>
      </c>
      <c r="J18" s="6">
        <f>ROUND(G18/3,2)</f>
        <v>27314.62</v>
      </c>
      <c r="K18" s="6">
        <f>G18-J18</f>
        <v>54629.239999999991</v>
      </c>
    </row>
    <row r="19" spans="1:11" x14ac:dyDescent="0.25">
      <c r="E19" s="27"/>
      <c r="F19" s="27"/>
      <c r="G19" s="27"/>
    </row>
    <row r="20" spans="1:11" x14ac:dyDescent="0.25">
      <c r="A20" s="3" t="s">
        <v>160</v>
      </c>
      <c r="B20" s="33"/>
      <c r="C20" s="35"/>
      <c r="D20" s="34"/>
      <c r="E20" s="104" t="s">
        <v>8</v>
      </c>
      <c r="F20" s="104"/>
      <c r="G20" s="104" t="s">
        <v>8</v>
      </c>
      <c r="I20" s="20"/>
      <c r="J20" s="20"/>
      <c r="K20" s="20"/>
    </row>
    <row r="21" spans="1:11" x14ac:dyDescent="0.25">
      <c r="A21" s="3" t="s">
        <v>25</v>
      </c>
      <c r="B21" s="33"/>
      <c r="C21" s="35"/>
      <c r="D21" s="34"/>
      <c r="E21" s="65" t="s">
        <v>6</v>
      </c>
      <c r="F21" s="65" t="s">
        <v>7</v>
      </c>
      <c r="G21" s="104"/>
      <c r="I21" s="20"/>
      <c r="J21" s="20"/>
      <c r="K21" s="20"/>
    </row>
    <row r="22" spans="1:11" x14ac:dyDescent="0.25">
      <c r="E22" s="7">
        <f>DETALHADO!I168</f>
        <v>18970.989999999994</v>
      </c>
      <c r="F22" s="7">
        <f>DETALHADO!J168</f>
        <v>13048.599999999999</v>
      </c>
      <c r="G22" s="7">
        <f>DETALHADO!K168</f>
        <v>32019.590000000007</v>
      </c>
      <c r="I22" s="6">
        <v>0</v>
      </c>
      <c r="J22" s="6">
        <f>ROUND(G22/3,2)</f>
        <v>10673.2</v>
      </c>
      <c r="K22" s="6">
        <f>G22-J22</f>
        <v>21346.390000000007</v>
      </c>
    </row>
    <row r="23" spans="1:11" x14ac:dyDescent="0.25">
      <c r="E23" s="27"/>
      <c r="F23" s="27"/>
      <c r="G23" s="27"/>
    </row>
    <row r="24" spans="1:11" x14ac:dyDescent="0.25">
      <c r="A24" s="125" t="s">
        <v>10</v>
      </c>
      <c r="B24" s="126"/>
      <c r="C24" s="126"/>
      <c r="D24" s="126"/>
      <c r="E24" s="127"/>
      <c r="F24" s="127"/>
      <c r="G24" s="128"/>
      <c r="I24" s="7">
        <f>I22+I18</f>
        <v>0</v>
      </c>
      <c r="J24" s="7">
        <f t="shared" ref="J24:K24" si="0">J22+J18</f>
        <v>37987.82</v>
      </c>
      <c r="K24" s="7">
        <f t="shared" si="0"/>
        <v>75975.63</v>
      </c>
    </row>
    <row r="25" spans="1:11" x14ac:dyDescent="0.25">
      <c r="A25" s="125" t="s">
        <v>270</v>
      </c>
      <c r="B25" s="126"/>
      <c r="C25" s="126"/>
      <c r="D25" s="126"/>
      <c r="E25" s="127"/>
      <c r="F25" s="127"/>
      <c r="G25" s="128"/>
      <c r="I25" s="30">
        <f>I24/$G$28</f>
        <v>0</v>
      </c>
      <c r="J25" s="30">
        <f t="shared" ref="J25:K25" si="1">J24/$G$28</f>
        <v>0.33333336258247709</v>
      </c>
      <c r="K25" s="30">
        <f t="shared" si="1"/>
        <v>0.66666663741752297</v>
      </c>
    </row>
    <row r="26" spans="1:11" x14ac:dyDescent="0.25">
      <c r="A26" s="125" t="s">
        <v>271</v>
      </c>
      <c r="B26" s="126"/>
      <c r="C26" s="126"/>
      <c r="D26" s="126"/>
      <c r="E26" s="127"/>
      <c r="F26" s="127"/>
      <c r="G26" s="128"/>
      <c r="I26" s="7">
        <v>0</v>
      </c>
      <c r="J26" s="7">
        <f>I26+J24</f>
        <v>37987.82</v>
      </c>
      <c r="K26" s="7">
        <f>J26+K24</f>
        <v>113963.45000000001</v>
      </c>
    </row>
    <row r="27" spans="1:11" x14ac:dyDescent="0.25">
      <c r="A27" s="125" t="s">
        <v>272</v>
      </c>
      <c r="B27" s="126"/>
      <c r="C27" s="126"/>
      <c r="D27" s="126"/>
      <c r="E27" s="127"/>
      <c r="F27" s="127"/>
      <c r="G27" s="128"/>
      <c r="I27" s="124">
        <f>I25</f>
        <v>0</v>
      </c>
      <c r="J27" s="124">
        <f>J26/$G$28</f>
        <v>0.33333336258247709</v>
      </c>
      <c r="K27" s="124">
        <f>K26/$G$28</f>
        <v>1.0000000000000002</v>
      </c>
    </row>
    <row r="28" spans="1:11" x14ac:dyDescent="0.25">
      <c r="A28" s="8" t="s">
        <v>11</v>
      </c>
      <c r="B28" s="10"/>
      <c r="C28" s="10"/>
      <c r="D28" s="11"/>
      <c r="E28" s="12">
        <f>E18+E22</f>
        <v>66028.150000000009</v>
      </c>
      <c r="F28" s="12">
        <f t="shared" ref="F28:G28" si="2">F18+F22</f>
        <v>47935.3</v>
      </c>
      <c r="G28" s="12">
        <f t="shared" si="2"/>
        <v>113963.45</v>
      </c>
      <c r="I28" s="123"/>
      <c r="J28" s="123"/>
      <c r="K28" s="123"/>
    </row>
  </sheetData>
  <mergeCells count="4">
    <mergeCell ref="E16:F16"/>
    <mergeCell ref="G16:G17"/>
    <mergeCell ref="E20:F20"/>
    <mergeCell ref="G20:G21"/>
  </mergeCells>
  <pageMargins left="0.51181102362204722" right="0.51181102362204722" top="0.78740157480314965" bottom="0.78740157480314965" header="0.31496062992125984" footer="0.31496062992125984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DETALHADO</vt:lpstr>
      <vt:lpstr>TOTAL</vt:lpstr>
      <vt:lpstr>DETALHADO!Area_de_impressao</vt:lpstr>
      <vt:lpstr>TOTAL!Area_de_impressao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Librahaus</dc:creator>
  <cp:lastModifiedBy>Dilnei José Martins Fernandes</cp:lastModifiedBy>
  <cp:lastPrinted>2019-03-21T12:23:23Z</cp:lastPrinted>
  <dcterms:created xsi:type="dcterms:W3CDTF">2018-02-14T13:08:31Z</dcterms:created>
  <dcterms:modified xsi:type="dcterms:W3CDTF">2019-03-21T12:23:33Z</dcterms:modified>
</cp:coreProperties>
</file>